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W:\DATIE\2_Espace partagé_Domaines Achat\5_Prestations Intellectuelles\AMOE et TMA 2025_2029 (Besoin 1849)\15_Relance Lot 6\4. DCE\DCE validé\"/>
    </mc:Choice>
  </mc:AlternateContent>
  <bookViews>
    <workbookView xWindow="0" yWindow="0" windowWidth="28800" windowHeight="12000" tabRatio="865" activeTab="9"/>
  </bookViews>
  <sheets>
    <sheet name="BP_To Initialisation" sheetId="37" r:id="rId1"/>
    <sheet name="BP_MCO" sheetId="34" r:id="rId2"/>
    <sheet name="BP_Pilotage MCO" sheetId="35" r:id="rId3"/>
    <sheet name="BP_MCO Compl." sheetId="39" r:id="rId4"/>
    <sheet name="BP_Autres forfaits" sheetId="43" r:id="rId5"/>
    <sheet name="BP_To Réversibilité" sheetId="38" r:id="rId6"/>
    <sheet name="BP_PJM (Avec IA)" sheetId="40" r:id="rId7"/>
    <sheet name="BP_PJM (Sans IA)" sheetId="42" r:id="rId8"/>
    <sheet name="BP_UO (Avec IA)" sheetId="9" r:id="rId9"/>
    <sheet name="BP_UO (Sans IA)" sheetId="41" r:id="rId10"/>
  </sheets>
  <definedNames>
    <definedName name="_xlnm.Print_Area" localSheetId="4">'BP_Autres forfaits'!$A$5:$G$37</definedName>
    <definedName name="_xlnm.Print_Area" localSheetId="1">BP_MCO!$A$5:$G$45</definedName>
    <definedName name="_xlnm.Print_Area" localSheetId="3">'BP_MCO Compl.'!$A$5:$F$24</definedName>
    <definedName name="_xlnm.Print_Area" localSheetId="2">'BP_Pilotage MCO'!$A$5:$G$43</definedName>
    <definedName name="_xlnm.Print_Area" localSheetId="6">'BP_PJM (Avec IA)'!$A$2:$F$15</definedName>
    <definedName name="_xlnm.Print_Area" localSheetId="7">'BP_PJM (Sans IA)'!$A$2:$F$15</definedName>
    <definedName name="_xlnm.Print_Area" localSheetId="0">'BP_To Initialisation'!$A$5:$H$60</definedName>
    <definedName name="_xlnm.Print_Area" localSheetId="5">'BP_To Réversibilité'!$A$5:$D$26</definedName>
    <definedName name="_xlnm.Print_Area" localSheetId="8">'BP_UO (Avec IA)'!$B$1:$H$90</definedName>
    <definedName name="_xlnm.Print_Area" localSheetId="9">'BP_UO (Sans IA)'!$B$1:$H$90</definedName>
  </definedNames>
  <calcPr calcId="162913"/>
</workbook>
</file>

<file path=xl/calcChain.xml><?xml version="1.0" encoding="utf-8"?>
<calcChain xmlns="http://schemas.openxmlformats.org/spreadsheetml/2006/main">
  <c r="G31" i="34" l="1"/>
  <c r="A1" i="43" l="1"/>
  <c r="G51" i="43"/>
  <c r="G50" i="43"/>
  <c r="G49" i="43"/>
  <c r="G48" i="43"/>
  <c r="G47" i="43"/>
  <c r="F47" i="43"/>
  <c r="G46" i="43"/>
  <c r="G45" i="43"/>
  <c r="G44" i="43"/>
  <c r="G43" i="43"/>
  <c r="F42" i="43"/>
  <c r="G37" i="43"/>
  <c r="G36" i="43"/>
  <c r="G35" i="43"/>
  <c r="G34" i="43"/>
  <c r="G33" i="43" s="1"/>
  <c r="F33" i="43"/>
  <c r="G32" i="43"/>
  <c r="G31" i="43"/>
  <c r="G30" i="43"/>
  <c r="G29" i="43"/>
  <c r="F28" i="43"/>
  <c r="G27" i="43"/>
  <c r="G26" i="43"/>
  <c r="G25" i="43"/>
  <c r="G24" i="43"/>
  <c r="F23" i="43"/>
  <c r="G28" i="43" l="1"/>
  <c r="G42" i="43"/>
  <c r="G23" i="43"/>
  <c r="B1" i="41"/>
  <c r="B1" i="9"/>
  <c r="A1" i="42"/>
  <c r="A1" i="40"/>
  <c r="A1" i="38"/>
  <c r="A1" i="39"/>
  <c r="A1" i="35"/>
  <c r="A1" i="34"/>
  <c r="D26" i="38" l="1"/>
  <c r="D25" i="38"/>
  <c r="D24" i="38"/>
  <c r="D23" i="38"/>
  <c r="D22" i="38"/>
  <c r="D21" i="38"/>
  <c r="F24" i="39"/>
  <c r="F23" i="39"/>
  <c r="F22" i="39"/>
  <c r="G57" i="35"/>
  <c r="G56" i="35"/>
  <c r="G55" i="35"/>
  <c r="G54" i="35"/>
  <c r="G53" i="35"/>
  <c r="G52" i="35"/>
  <c r="G51" i="35"/>
  <c r="G50" i="35"/>
  <c r="G49" i="35"/>
  <c r="G48" i="35"/>
  <c r="G47" i="35"/>
  <c r="G46" i="35"/>
  <c r="G45" i="35"/>
  <c r="G44" i="35"/>
  <c r="G43" i="35"/>
  <c r="G42" i="35"/>
  <c r="G41" i="35"/>
  <c r="G40" i="35"/>
  <c r="G39" i="35"/>
  <c r="G38" i="35"/>
  <c r="G37" i="35"/>
  <c r="G36" i="35"/>
  <c r="G35" i="35"/>
  <c r="G34" i="35"/>
  <c r="G33" i="35"/>
  <c r="G32" i="35"/>
  <c r="G31" i="35"/>
  <c r="G30" i="35"/>
  <c r="G29" i="35"/>
  <c r="G28" i="35"/>
  <c r="G27" i="35"/>
  <c r="G26" i="35"/>
  <c r="G25" i="35"/>
  <c r="G24" i="35"/>
  <c r="G32" i="34"/>
  <c r="G64" i="34"/>
  <c r="G63" i="34"/>
  <c r="G62" i="34"/>
  <c r="G61" i="34"/>
  <c r="G60" i="34"/>
  <c r="G59" i="34"/>
  <c r="G58" i="34"/>
  <c r="G57" i="34"/>
  <c r="G56" i="34"/>
  <c r="G55" i="34"/>
  <c r="G54" i="34"/>
  <c r="G53" i="34"/>
  <c r="G52" i="34"/>
  <c r="G51" i="34"/>
  <c r="G50" i="34"/>
  <c r="G49" i="34"/>
  <c r="G48" i="34"/>
  <c r="G47" i="34"/>
  <c r="G46" i="34"/>
  <c r="G45" i="34"/>
  <c r="G44" i="34"/>
  <c r="G43" i="34"/>
  <c r="G42" i="34"/>
  <c r="G41" i="34"/>
  <c r="G40" i="34"/>
  <c r="G39" i="34"/>
  <c r="G38" i="34"/>
  <c r="G37" i="34"/>
  <c r="G36" i="34"/>
  <c r="G35" i="34"/>
  <c r="G34" i="34"/>
  <c r="G33" i="34"/>
  <c r="H89" i="37"/>
  <c r="H88" i="37"/>
  <c r="H87" i="37"/>
  <c r="H86" i="37"/>
  <c r="H85" i="37"/>
  <c r="H84" i="37"/>
  <c r="H83" i="37"/>
  <c r="H82" i="37"/>
  <c r="H81" i="37"/>
  <c r="H80" i="37"/>
  <c r="H79" i="37"/>
  <c r="H78" i="37"/>
  <c r="H77" i="37"/>
  <c r="H76" i="37"/>
  <c r="H75" i="37"/>
  <c r="H74" i="37"/>
  <c r="H73" i="37"/>
  <c r="H72" i="37"/>
  <c r="H71" i="37"/>
  <c r="H70" i="37"/>
  <c r="H69" i="37"/>
  <c r="H68" i="37"/>
  <c r="H67" i="37"/>
  <c r="H66" i="37"/>
  <c r="H65" i="37"/>
  <c r="H64" i="37"/>
  <c r="H63" i="37"/>
  <c r="H62" i="37"/>
  <c r="H61" i="37"/>
  <c r="H60" i="37"/>
  <c r="H59" i="37"/>
  <c r="H58" i="37"/>
  <c r="H57" i="37"/>
  <c r="H56" i="37"/>
  <c r="H55" i="37"/>
  <c r="H54" i="37"/>
  <c r="H53" i="37"/>
  <c r="H52" i="37"/>
  <c r="H51" i="37"/>
  <c r="H50" i="37"/>
  <c r="H49" i="37"/>
  <c r="H48" i="37"/>
  <c r="H47" i="37"/>
  <c r="H46" i="37"/>
  <c r="H45" i="37"/>
  <c r="H44" i="37"/>
  <c r="H43" i="37"/>
  <c r="H42" i="37"/>
  <c r="H41" i="37"/>
  <c r="H40" i="37"/>
  <c r="H39" i="37"/>
  <c r="H38" i="37"/>
  <c r="H37" i="37"/>
  <c r="H36" i="37"/>
  <c r="H35" i="37"/>
  <c r="H34" i="37"/>
  <c r="H33" i="37"/>
  <c r="H32" i="37"/>
  <c r="H31" i="37"/>
  <c r="H30" i="37"/>
  <c r="H29" i="37"/>
  <c r="H28" i="37"/>
  <c r="H27" i="37"/>
  <c r="H26" i="37"/>
  <c r="H25" i="37"/>
  <c r="H24" i="37"/>
  <c r="H23" i="37"/>
  <c r="H22" i="37"/>
  <c r="A16" i="39" l="1"/>
  <c r="B16" i="39"/>
  <c r="C16" i="39"/>
</calcChain>
</file>

<file path=xl/sharedStrings.xml><?xml version="1.0" encoding="utf-8"?>
<sst xmlns="http://schemas.openxmlformats.org/spreadsheetml/2006/main" count="1134" uniqueCount="394">
  <si>
    <t>Taux de TVA :</t>
  </si>
  <si>
    <t>Consignes :</t>
  </si>
  <si>
    <t>Phase</t>
  </si>
  <si>
    <t>N°</t>
  </si>
  <si>
    <t>Code</t>
  </si>
  <si>
    <t>Libellé</t>
  </si>
  <si>
    <t>…</t>
  </si>
  <si>
    <t>Les coûts sont limités à 2 décimales</t>
  </si>
  <si>
    <t>Année 1</t>
  </si>
  <si>
    <t>Année 2</t>
  </si>
  <si>
    <t>Année 3</t>
  </si>
  <si>
    <t>France métropolitaine</t>
  </si>
  <si>
    <t>Hors France métropolitaine</t>
  </si>
  <si>
    <t>Année 4</t>
  </si>
  <si>
    <t xml:space="preserve">  - Le candidat précise le taux de TVA applicable</t>
  </si>
  <si>
    <t xml:space="preserve">  - Colonnes F à H : les cases blanches doivent toutes faire l'objet d'une saisie, même si le coût est de zéro €HT</t>
  </si>
  <si>
    <t>Prix
€HT</t>
  </si>
  <si>
    <t>Prix
€TTC</t>
  </si>
  <si>
    <t>Domaine</t>
  </si>
  <si>
    <t>Périmètre applicatif</t>
  </si>
  <si>
    <t>Fabricant</t>
  </si>
  <si>
    <t>Les prix sont limités à 2 décimales</t>
  </si>
  <si>
    <t>Taux de dégressivité</t>
  </si>
  <si>
    <t xml:space="preserve">  - Le candidat indique, dans le tableau situé en B16, le taux de dégressivité, appliqué par année, sur les prix de l'Année 1, induit par l’effet de stabilisation des applications et la montée en compétences et en maîtrise de ses équipes.</t>
  </si>
  <si>
    <t>Bloquantes</t>
  </si>
  <si>
    <t>Prix €HT pour 500 FSP (stock résiduel)</t>
  </si>
  <si>
    <t>Graves</t>
  </si>
  <si>
    <t>Gênantes</t>
  </si>
  <si>
    <t xml:space="preserve">  - Le candidat indique, dans le tableau situé en B22, le taux de dégressivité, appliqué par année, sur les prix de l'Année 1, induit par l’effet de stabilisation des applications et la montée en compétences et en maîtrise de ses équipes.</t>
  </si>
  <si>
    <t>Initialisation [Tranche optionnelle]</t>
  </si>
  <si>
    <t xml:space="preserve">Phase 1 : Prise de connaissance auprès du « cédant » </t>
  </si>
  <si>
    <t xml:space="preserve">Phase 2 : Prise de responsabilité avec support de la part « cédant » </t>
  </si>
  <si>
    <t>Autres forfaits</t>
  </si>
  <si>
    <t xml:space="preserve">Phase 1 : Transfert de connaissance vers « le prenant » </t>
  </si>
  <si>
    <t xml:space="preserve">Phase 2 : Prise de responsabilité par « le prenant » avec support du Titulaire </t>
  </si>
  <si>
    <t>Réversibilité [Tranche optionnelle]</t>
  </si>
  <si>
    <t>Niveau de complexité</t>
  </si>
  <si>
    <t>Niveau A</t>
  </si>
  <si>
    <t>Niveau C</t>
  </si>
  <si>
    <t>Niveau B</t>
  </si>
  <si>
    <t>Pour le pilotage de 1.000 jours-hommes rodmap</t>
  </si>
  <si>
    <t>MCO complémentaire</t>
  </si>
  <si>
    <t>Pourcentage évolution du prix annuel du MCO</t>
  </si>
  <si>
    <t xml:space="preserve">  - Colonnes G et H : les cases blanches doivent toutes faire l'objet d'une saisie, même si le prix est égal à zéro.</t>
  </si>
  <si>
    <t xml:space="preserve">  - Colonnes F et G : les cases blanches doivent toutes faire l'objet d'une saisie, même si le prix est égal à zéro.</t>
  </si>
  <si>
    <t xml:space="preserve">  - Colonnes C et D : les cases blanches doivent toutes faire l'objet d'une saisie, même si le prix est égal à zéro.</t>
  </si>
  <si>
    <t xml:space="preserve">  - Colonnes E et F : les cases blanches doivent toutes faire l'objet d'une saisie, même si le prix ou le pourcentage est égal à zéro</t>
  </si>
  <si>
    <t>Site Cnam
Prix unitaire
€HT</t>
  </si>
  <si>
    <t>Site Titulaire
Prix unitaire €HT</t>
  </si>
  <si>
    <t>Sans IA</t>
  </si>
  <si>
    <t>Avec IA</t>
  </si>
  <si>
    <t>Conception détaillée fonctionnelle</t>
  </si>
  <si>
    <t>Conception détaillée technique</t>
  </si>
  <si>
    <t>Suivi des autres recettes</t>
  </si>
  <si>
    <t>1_1</t>
  </si>
  <si>
    <t>CADR_AGI_S</t>
  </si>
  <si>
    <t>Cadrage AGILE SMALL</t>
  </si>
  <si>
    <t>1_2</t>
  </si>
  <si>
    <t>1_3</t>
  </si>
  <si>
    <t>1_4</t>
  </si>
  <si>
    <t>1_5</t>
  </si>
  <si>
    <t>CADR_AGI_M</t>
  </si>
  <si>
    <t>Cadrage AGILE MEDIUM</t>
  </si>
  <si>
    <t>CADR_AGI_L </t>
  </si>
  <si>
    <t>Cadrage AGILE LARGE</t>
  </si>
  <si>
    <t>CADR_AGI_EXP_TECH</t>
  </si>
  <si>
    <t>Expertise technique pour un cadrage AGILE</t>
  </si>
  <si>
    <t xml:space="preserve">CADR_AGI_EXP_FONC </t>
  </si>
  <si>
    <t>Expertise fonctionnelle pour un cadrage AGILE</t>
  </si>
  <si>
    <t>Cadrage</t>
  </si>
  <si>
    <t>MER_AGI_S_ITE2S</t>
  </si>
  <si>
    <t>Mise en route Agile SMALL - Itération de 2 semaines</t>
  </si>
  <si>
    <t>2_1</t>
  </si>
  <si>
    <t>2_2</t>
  </si>
  <si>
    <t>2_3</t>
  </si>
  <si>
    <t>2_4</t>
  </si>
  <si>
    <t>2_5</t>
  </si>
  <si>
    <t>2_6</t>
  </si>
  <si>
    <t>2_7</t>
  </si>
  <si>
    <t>2_8</t>
  </si>
  <si>
    <t>2_9</t>
  </si>
  <si>
    <t>2_10</t>
  </si>
  <si>
    <t>2_11</t>
  </si>
  <si>
    <t>2_12</t>
  </si>
  <si>
    <t>2_13</t>
  </si>
  <si>
    <t>2_14</t>
  </si>
  <si>
    <t>2_15</t>
  </si>
  <si>
    <t>2_16</t>
  </si>
  <si>
    <t>2_17</t>
  </si>
  <si>
    <t>2_18</t>
  </si>
  <si>
    <t>2_19</t>
  </si>
  <si>
    <t>2_20</t>
  </si>
  <si>
    <t>MER_AGI_S_ITE3S</t>
  </si>
  <si>
    <t>Mise en route Agile SMALL - Itération de 3 semaines</t>
  </si>
  <si>
    <t>MER_AGI_S_ITE4S</t>
  </si>
  <si>
    <t>Mise en route Agile SMALL - Itération de 4 semaines</t>
  </si>
  <si>
    <t>MER_AGI_M_ITE2S</t>
  </si>
  <si>
    <t>Mise en route Agile MEDIUM - Itération de 2 semaines</t>
  </si>
  <si>
    <t>MER_AGI_M_ITE3S</t>
  </si>
  <si>
    <t>Mise en route Agile MEDIUM - Itération de 3 semaines</t>
  </si>
  <si>
    <t xml:space="preserve">MER_AGI_M_ITE4S </t>
  </si>
  <si>
    <t>Mise en route Agile MEDIUM - Itération de 4 semaines</t>
  </si>
  <si>
    <t>MER_AGI_L_ITE2S</t>
  </si>
  <si>
    <t>Mise en route Agile LARGE - Itération de 2 semaines</t>
  </si>
  <si>
    <t>MER_AGI_L_ITE3S</t>
  </si>
  <si>
    <t>Mise en route Agile LARGE - Itération de 3 semaines</t>
  </si>
  <si>
    <t>MER_AGE_L_ITE4S</t>
  </si>
  <si>
    <t>Mise en route Agile LARGE - Itération de 4 semaines</t>
  </si>
  <si>
    <t xml:space="preserve">MER_AGI_EXP_TECH </t>
  </si>
  <si>
    <t>Expertise technique pour une mise en route Agile</t>
  </si>
  <si>
    <t>MER_AGI_EXP_FONC</t>
  </si>
  <si>
    <t>Expertise fonctionnel pour une mise en route Agile</t>
  </si>
  <si>
    <t>CONC_SFG_CRE</t>
  </si>
  <si>
    <t>Création de spécifications fonctionnelles générales (SFG)</t>
  </si>
  <si>
    <t>CONC_SFG_MODIF</t>
  </si>
  <si>
    <t>Modification de spécifications fonctionnelles générales (SFG)</t>
  </si>
  <si>
    <t>CONC_PARAPRO</t>
  </si>
  <si>
    <t>Spécifications du paramétrage Progiciel</t>
  </si>
  <si>
    <t>CONC_MIGTECH_TRAJ</t>
  </si>
  <si>
    <t>Analyse et définition de la trajectoire de migration d’une version d’une offre du catalogue technologique</t>
  </si>
  <si>
    <t>CONC_MIGTECH_GUID_S</t>
  </si>
  <si>
    <t>Rédaction des guides de migration d’une complexité SMALL</t>
  </si>
  <si>
    <t>CONC_MIGTECH_GUID_M</t>
  </si>
  <si>
    <t>Rédaction des guides de migration d’une complexité MEDIUM</t>
  </si>
  <si>
    <t>CONC_MIGTECH_GUID_L</t>
  </si>
  <si>
    <t>Rédaction des guides de migration d’une complexité LARGE</t>
  </si>
  <si>
    <t>3_1</t>
  </si>
  <si>
    <t>3_2</t>
  </si>
  <si>
    <t>3_3</t>
  </si>
  <si>
    <t>3_4</t>
  </si>
  <si>
    <t>3_5</t>
  </si>
  <si>
    <t>3_6</t>
  </si>
  <si>
    <t>3_7</t>
  </si>
  <si>
    <t>3_8</t>
  </si>
  <si>
    <t>3_9</t>
  </si>
  <si>
    <t>3_10</t>
  </si>
  <si>
    <t>3_11</t>
  </si>
  <si>
    <t>3_12</t>
  </si>
  <si>
    <t>3_15</t>
  </si>
  <si>
    <t>3_16</t>
  </si>
  <si>
    <t>3_17</t>
  </si>
  <si>
    <t>3_18</t>
  </si>
  <si>
    <t>3_19</t>
  </si>
  <si>
    <t>3_20</t>
  </si>
  <si>
    <t>3_21</t>
  </si>
  <si>
    <t>3_22</t>
  </si>
  <si>
    <t>3_23</t>
  </si>
  <si>
    <t>3_24</t>
  </si>
  <si>
    <t>3_25</t>
  </si>
  <si>
    <t>3_26</t>
  </si>
  <si>
    <t>3_27</t>
  </si>
  <si>
    <t>3_28</t>
  </si>
  <si>
    <t>3_33</t>
  </si>
  <si>
    <t xml:space="preserve">DEV_RG_FONC </t>
  </si>
  <si>
    <t>Implémentation des règles de gestion fonctionnelles</t>
  </si>
  <si>
    <t>DEV_PARAPRO</t>
  </si>
  <si>
    <t>Implémentation du paramétrage dans le Progiciel</t>
  </si>
  <si>
    <t>DEV_CIHM</t>
  </si>
  <si>
    <t>Création d'un écran</t>
  </si>
  <si>
    <t>DEV_MIHM</t>
  </si>
  <si>
    <t>Modification d'un écran</t>
  </si>
  <si>
    <t xml:space="preserve">DEV_CSM </t>
  </si>
  <si>
    <t>Création d'un service métier</t>
  </si>
  <si>
    <t xml:space="preserve">DEV_MSM </t>
  </si>
  <si>
    <t>Modification d'un service métier</t>
  </si>
  <si>
    <t xml:space="preserve">DEV_CBATCH </t>
  </si>
  <si>
    <t>Création d'un batch</t>
  </si>
  <si>
    <t xml:space="preserve">DEV_MBATCH </t>
  </si>
  <si>
    <t>Modification d'un batch</t>
  </si>
  <si>
    <t>DEV_EDITION1</t>
  </si>
  <si>
    <t>Création ou Modification d'une extraction de données simples</t>
  </si>
  <si>
    <t xml:space="preserve">DEV_EDITION2 </t>
  </si>
  <si>
    <t>Création ou Modification de documents dématérialisés</t>
  </si>
  <si>
    <t xml:space="preserve">DEV_CMREQ </t>
  </si>
  <si>
    <t xml:space="preserve">Création ou Modification de scripts  </t>
  </si>
  <si>
    <t xml:space="preserve">DEV_CONSO_INTERFACE </t>
  </si>
  <si>
    <t>Consommation d'une interface mise à disposition par une autre application</t>
  </si>
  <si>
    <t xml:space="preserve">DEV_AGI_S_ITE2S </t>
  </si>
  <si>
    <t>Réalisation Agile SMALL - Itération de 2 semaines</t>
  </si>
  <si>
    <t xml:space="preserve">DEV_AGI_S_ITE3S </t>
  </si>
  <si>
    <t>Réalisation Agile SMALL - Itération de 3 semaines</t>
  </si>
  <si>
    <t xml:space="preserve">DEV_AGI_S_ITE4S </t>
  </si>
  <si>
    <t>Réalisation Agile SMALL - Itération de 4 semaines</t>
  </si>
  <si>
    <t xml:space="preserve">DEV_AGI_M_ITE2S </t>
  </si>
  <si>
    <t>Réalisation Agile MEDIUM - Itération de 2 semaines</t>
  </si>
  <si>
    <t xml:space="preserve">DEV_AGI_M_ITE3S </t>
  </si>
  <si>
    <t>Réalisation Agile MEDIUM - Itération de 3 semaines</t>
  </si>
  <si>
    <t xml:space="preserve">DEV_AGI_M_ITE4S </t>
  </si>
  <si>
    <t>Réalisation Agile MEDIUM - Itération de 4 semaines</t>
  </si>
  <si>
    <t xml:space="preserve">DEV_AGI_L_ITE2S </t>
  </si>
  <si>
    <t>Réalisation Agile LARGE - Itération de 2 semaines</t>
  </si>
  <si>
    <t xml:space="preserve">DEV_AGI_L_ITE3S </t>
  </si>
  <si>
    <t>Réalisation Agile LARGE - Itération de 3 semaines</t>
  </si>
  <si>
    <t xml:space="preserve">DEV_AGI_L_ITE4S </t>
  </si>
  <si>
    <t>Réalisation Agile LARGE - Itération de 4 semaines</t>
  </si>
  <si>
    <t xml:space="preserve">DEV_AGI_EXP_TECH </t>
  </si>
  <si>
    <t>Expertise technique pour un développement Agile</t>
  </si>
  <si>
    <t xml:space="preserve">DEV_AGI_EXP_FONC </t>
  </si>
  <si>
    <t>Expertise fonctionnelle pour un développement Agile</t>
  </si>
  <si>
    <t>DEV_MIGTECH_S</t>
  </si>
  <si>
    <t>Migration Technique SMALL</t>
  </si>
  <si>
    <t>DEV_MIGTECH_M</t>
  </si>
  <si>
    <t>Migration Technique MEDIUM</t>
  </si>
  <si>
    <t>DEV_MIGTECH_L</t>
  </si>
  <si>
    <t>Migration Technique LARGE</t>
  </si>
  <si>
    <t xml:space="preserve">DEV_VERSION_PRO </t>
  </si>
  <si>
    <t>Prise en compte d’une nouvelle version socle progiciel</t>
  </si>
  <si>
    <t>Conception</t>
  </si>
  <si>
    <t>Développement</t>
  </si>
  <si>
    <t>Recette</t>
  </si>
  <si>
    <t>4_1</t>
  </si>
  <si>
    <t>4_2</t>
  </si>
  <si>
    <t>4_3</t>
  </si>
  <si>
    <t>4_4</t>
  </si>
  <si>
    <t xml:space="preserve">REC_RFAB </t>
  </si>
  <si>
    <t>Recette Fabricant</t>
  </si>
  <si>
    <t>REC_SUIVIREC</t>
  </si>
  <si>
    <t>REC_ALIGREC</t>
  </si>
  <si>
    <t>Alignement de composants suite changement de socle T/ou d’environnement de recette</t>
  </si>
  <si>
    <t xml:space="preserve">REC_INSTALL </t>
  </si>
  <si>
    <t>Installation dans un environnement de recette</t>
  </si>
  <si>
    <t>Mise en production</t>
  </si>
  <si>
    <t>5_1</t>
  </si>
  <si>
    <t>5_2</t>
  </si>
  <si>
    <t>5_3</t>
  </si>
  <si>
    <t>5_4</t>
  </si>
  <si>
    <t>5_5</t>
  </si>
  <si>
    <t xml:space="preserve">MEP_HO </t>
  </si>
  <si>
    <t>Support à la mise en production en heure ouvrée</t>
  </si>
  <si>
    <t>MEP_HNO</t>
  </si>
  <si>
    <t>Support à la mise en production hors plage horaires (nuit, weekend ou jour férié)</t>
  </si>
  <si>
    <t>MEP_ASSINSTALLPRO</t>
  </si>
  <si>
    <t>Assistance sur site à l'installation de la solution Progicielle dans l'environnement de production</t>
  </si>
  <si>
    <t>MEP_MISEEXP</t>
  </si>
  <si>
    <t>Intervention sur site à la mise en production</t>
  </si>
  <si>
    <t>MEP_MISEEXP_HNO</t>
  </si>
  <si>
    <t>Intervention sur site à la mise en production  hors plage horaires (nuit, weekend ou jour férié)</t>
  </si>
  <si>
    <t>6_1</t>
  </si>
  <si>
    <t>MCO_INIT</t>
  </si>
  <si>
    <t>Accompagnement projets</t>
  </si>
  <si>
    <t xml:space="preserve">DDS_TRT_S </t>
  </si>
  <si>
    <t>Traitement d’une demande de service SMALL</t>
  </si>
  <si>
    <t>8_1</t>
  </si>
  <si>
    <t>8_2</t>
  </si>
  <si>
    <t>8_3</t>
  </si>
  <si>
    <t>8_4</t>
  </si>
  <si>
    <t>Traitement d’une demande de service MEDIUM</t>
  </si>
  <si>
    <t xml:space="preserve">DDS_TRT_M </t>
  </si>
  <si>
    <t>DDS_TRT_L</t>
  </si>
  <si>
    <t>Traitement d’une demande de service LARGE</t>
  </si>
  <si>
    <t>Traitement d’une demande de travail</t>
  </si>
  <si>
    <t>Réversibilité</t>
  </si>
  <si>
    <t>Transverse</t>
  </si>
  <si>
    <t>9_1</t>
  </si>
  <si>
    <t>9_2</t>
  </si>
  <si>
    <t xml:space="preserve">REV_RESP </t>
  </si>
  <si>
    <t>Réversibilité progiciel</t>
  </si>
  <si>
    <t xml:space="preserve">REV_RES </t>
  </si>
  <si>
    <t>Réversibilité hors progiciel</t>
  </si>
  <si>
    <t>10_1</t>
  </si>
  <si>
    <t>10_2</t>
  </si>
  <si>
    <t>10_3</t>
  </si>
  <si>
    <t>10_4</t>
  </si>
  <si>
    <t>10_5</t>
  </si>
  <si>
    <t>10_6</t>
  </si>
  <si>
    <t>10_8</t>
  </si>
  <si>
    <t>10_9</t>
  </si>
  <si>
    <t>10_10</t>
  </si>
  <si>
    <t>AUDIT_CONTRIB_ADD</t>
  </si>
  <si>
    <t>Contribution additionnelle à un audit de conception ou de code</t>
  </si>
  <si>
    <t>Réappropriation d’une application SMALL développée par une équipe autre que le Titulaire</t>
  </si>
  <si>
    <t>TRANSF_CO_S</t>
  </si>
  <si>
    <t xml:space="preserve">TRANSF_CO_M </t>
  </si>
  <si>
    <t>Réappropriation d’une application MEDIUM développée par une équipe autre que le Titulaire</t>
  </si>
  <si>
    <t xml:space="preserve">TRANSF_CO_L </t>
  </si>
  <si>
    <t>Réappropriation d’une application LARGE développée par une équipe autre que le Titulaire</t>
  </si>
  <si>
    <t>Réappropriation d’une version d’un composant développée par une équipe autre que le Titulaire</t>
  </si>
  <si>
    <t>EXP_FONC_TECH</t>
  </si>
  <si>
    <t>Expertise technique ou fonctionnelle</t>
  </si>
  <si>
    <t>ASTREINTE</t>
  </si>
  <si>
    <t>Astreinte hors plage horaire</t>
  </si>
  <si>
    <t>ASTREINTE_PRO</t>
  </si>
  <si>
    <t xml:space="preserve">Prolongation astreinte hors plage horaire </t>
  </si>
  <si>
    <t>INTERVENTION</t>
  </si>
  <si>
    <t>Intervention hors plage horaire (nuit, week-end ou jour férié)</t>
  </si>
  <si>
    <t>Recette fabricant</t>
  </si>
  <si>
    <t>Assistance à la mise en production (MEP)</t>
  </si>
  <si>
    <t>Méthode standard</t>
  </si>
  <si>
    <t>Site Cnam
PJM
€HT</t>
  </si>
  <si>
    <t>Site Titulaire
PJM €HT</t>
  </si>
  <si>
    <t xml:space="preserve">  - Colonnes D à F : les cases blanches doivent toutes faire l'objet d'une saisie, même si le prix est égal à zéro.</t>
  </si>
  <si>
    <t>Pour un nouveau périmètre applicatif
entrant en MCO</t>
  </si>
  <si>
    <t>Pour les évolutions d’un périmètre applicatif
déjà en MCO</t>
  </si>
  <si>
    <t>Taux de TVA  :</t>
  </si>
  <si>
    <t>NB : Le PJM ne peut être seul l'objet d'une commande. Il reste un élément conventionnel de détermination du prix (cf. §5.10.6 du CCTP)</t>
  </si>
  <si>
    <t>Pilotage des prestations de MCO</t>
  </si>
  <si>
    <t>Maintien en conditions opérationnelles (MCO)</t>
  </si>
  <si>
    <t xml:space="preserve">  - Le candidat indique, dans le tableau situé en B18, le prix pour un lot de 500 FSP bloquantes, graves et gênantes appliqué dans le cadre du traitement du stock de FSP résiduel (cf. §5.1) </t>
  </si>
  <si>
    <t>Pour la gestion des environnements pour 50 projets</t>
  </si>
  <si>
    <t>CDF_S</t>
  </si>
  <si>
    <t>CDT_S</t>
  </si>
  <si>
    <t>RFA_S</t>
  </si>
  <si>
    <t>ARF_S</t>
  </si>
  <si>
    <t>MEP_S</t>
  </si>
  <si>
    <t>DDT_TRT</t>
  </si>
  <si>
    <t>CONC_DOC_APP_CRE</t>
  </si>
  <si>
    <t>CONC_DOC_APP_MOD</t>
  </si>
  <si>
    <t>Rédaction d’une documentation applicative - Création</t>
  </si>
  <si>
    <t>Rédaction d’une documentation applicative - Modification</t>
  </si>
  <si>
    <t>TRANSF_CO_COMP</t>
  </si>
  <si>
    <t>Initialisation MCO d'un périmètre applicatif non développé par le Titulaire</t>
  </si>
  <si>
    <t>MCO</t>
  </si>
  <si>
    <t>Pour la gestion des environnements pour 100 projets</t>
  </si>
  <si>
    <t>Comptabilité
Finance</t>
  </si>
  <si>
    <t>ALLIOP</t>
  </si>
  <si>
    <t>ASC</t>
  </si>
  <si>
    <t>BALANCE</t>
  </si>
  <si>
    <t>CAP</t>
  </si>
  <si>
    <t>CAPNAT</t>
  </si>
  <si>
    <t>COBRA</t>
  </si>
  <si>
    <t>COPERNIC</t>
  </si>
  <si>
    <t>COREO</t>
  </si>
  <si>
    <t>GERECRE</t>
  </si>
  <si>
    <t>GRECOT</t>
  </si>
  <si>
    <t>GX</t>
  </si>
  <si>
    <t>MAGGICA (MG)</t>
  </si>
  <si>
    <t>OLCCIP</t>
  </si>
  <si>
    <t>OVAC</t>
  </si>
  <si>
    <t>PCO COMP</t>
  </si>
  <si>
    <t>PARC</t>
  </si>
  <si>
    <t>PRF</t>
  </si>
  <si>
    <t>PVV</t>
  </si>
  <si>
    <t>PEB</t>
  </si>
  <si>
    <t>Q3D</t>
  </si>
  <si>
    <t>Recette Noemie</t>
  </si>
  <si>
    <t>RPC</t>
  </si>
  <si>
    <t>SETDOC</t>
  </si>
  <si>
    <t>SCOREJOC</t>
  </si>
  <si>
    <t>STD</t>
  </si>
  <si>
    <t>TOCSIN</t>
  </si>
  <si>
    <t>USAP</t>
  </si>
  <si>
    <t>CSM FICO-RH
(CTI Angers)</t>
  </si>
  <si>
    <t>MCA</t>
  </si>
  <si>
    <t>PORTAIL SIRH</t>
  </si>
  <si>
    <t>CARTOSC</t>
  </si>
  <si>
    <t>OSCARR</t>
  </si>
  <si>
    <t>ALINEA</t>
  </si>
  <si>
    <t>ALIENORH</t>
  </si>
  <si>
    <t>RH</t>
  </si>
  <si>
    <r>
      <t xml:space="preserve">  - Les cellules </t>
    </r>
    <r>
      <rPr>
        <b/>
        <sz val="11"/>
        <color theme="0" tint="-0.499984740745262"/>
        <rFont val="Calibri"/>
        <family val="2"/>
        <scheme val="minor"/>
      </rPr>
      <t>grisées</t>
    </r>
    <r>
      <rPr>
        <b/>
        <sz val="11"/>
        <color rgb="FFFF0000"/>
        <rFont val="Calibri"/>
        <family val="2"/>
        <scheme val="minor"/>
      </rPr>
      <t xml:space="preserve"> font l'objet d'un calcul automatique</t>
    </r>
  </si>
  <si>
    <t>Métrique</t>
  </si>
  <si>
    <t>Prix annuel
€HT</t>
  </si>
  <si>
    <t>Prix annuel
€TTC</t>
  </si>
  <si>
    <r>
      <t xml:space="preserve">Assistance au pilotage global de l'accord-cadre, dont : </t>
    </r>
    <r>
      <rPr>
        <b/>
        <i/>
        <sz val="11"/>
        <rFont val="Calibri"/>
        <family val="2"/>
        <scheme val="minor"/>
      </rPr>
      <t>(détail des prestations incluses à préciser et à chiffrer par le candidat)</t>
    </r>
  </si>
  <si>
    <t>Ajouter autant de ligne que nécessaire</t>
  </si>
  <si>
    <r>
      <t xml:space="preserve">Assistance au pilotage de projets, dont : </t>
    </r>
    <r>
      <rPr>
        <b/>
        <i/>
        <sz val="11"/>
        <rFont val="Calibri"/>
        <family val="2"/>
        <scheme val="minor"/>
      </rPr>
      <t>(détail des prestations incluses à préciser et à chiffrer par le candidat)</t>
    </r>
  </si>
  <si>
    <r>
      <t xml:space="preserve">Gestion des environnements, dont : </t>
    </r>
    <r>
      <rPr>
        <b/>
        <i/>
        <sz val="11"/>
        <rFont val="Calibri"/>
        <family val="2"/>
        <scheme val="minor"/>
      </rPr>
      <t>(détail des prestations incluses à préciser et à chiffrer par le candidat)</t>
    </r>
  </si>
  <si>
    <t>Prix
Unitaire/du pack
€HT</t>
  </si>
  <si>
    <t>Prix
Unitaire/du pack
€TTC</t>
  </si>
  <si>
    <t>Assistance Technique aux Développements et TMA
AC.2025.2067 (Lot 1)
Annexe à l'acte d'engagement : Bordereau de prix (BP)</t>
  </si>
  <si>
    <t>ALIFORM2</t>
  </si>
  <si>
    <t>Pour le pilotage de 4500 jours-hommes roadmap Cnam (charge totale projet)</t>
  </si>
  <si>
    <t>Il est rappelé que la numérotation des Unités d'œuvre ne suit pas un ordre chronologique continu</t>
  </si>
  <si>
    <t>ASSEMBLAGE</t>
  </si>
  <si>
    <t>11_1</t>
  </si>
  <si>
    <t>Méthode alternative</t>
  </si>
  <si>
    <t>DEV+TU</t>
  </si>
  <si>
    <t>DTU_A</t>
  </si>
  <si>
    <t>Cadrage fonctionnel</t>
  </si>
  <si>
    <t>CADF_A</t>
  </si>
  <si>
    <t>Cadrage technique</t>
  </si>
  <si>
    <t>CADT_A</t>
  </si>
  <si>
    <t>Conception générale</t>
  </si>
  <si>
    <t>CGE_A</t>
  </si>
  <si>
    <t>CDF_A</t>
  </si>
  <si>
    <t>CDT_A</t>
  </si>
  <si>
    <t>Tests de bout en bout</t>
  </si>
  <si>
    <t>TES_A</t>
  </si>
  <si>
    <t>Recette fabricant (RFAB)</t>
  </si>
  <si>
    <t>RFA_A</t>
  </si>
  <si>
    <t>ARF_A</t>
  </si>
  <si>
    <t>MEP_A</t>
  </si>
  <si>
    <r>
      <t>-   Les cellules</t>
    </r>
    <r>
      <rPr>
        <b/>
        <sz val="11"/>
        <color theme="0" tint="-0.499984740745262"/>
        <rFont val="Calibri"/>
        <family val="2"/>
        <scheme val="minor"/>
      </rPr>
      <t xml:space="preserve"> grisées</t>
    </r>
    <r>
      <rPr>
        <b/>
        <sz val="11"/>
        <color rgb="FFFF0000"/>
        <rFont val="Calibri"/>
        <family val="2"/>
        <scheme val="minor"/>
      </rPr>
      <t xml:space="preserve"> font l'objet d'un calcul automatique</t>
    </r>
  </si>
  <si>
    <r>
      <t xml:space="preserve">  - Tableau A14 : Les cellules </t>
    </r>
    <r>
      <rPr>
        <b/>
        <sz val="11"/>
        <color theme="0" tint="-0.499984740745262"/>
        <rFont val="Calibri"/>
        <family val="2"/>
        <scheme val="minor"/>
      </rPr>
      <t>grisées</t>
    </r>
    <r>
      <rPr>
        <b/>
        <sz val="11"/>
        <color rgb="FFFF0000"/>
        <rFont val="Calibri"/>
        <family val="2"/>
        <scheme val="minor"/>
      </rPr>
      <t xml:space="preserve"> font l'objet d'un remplissage automatique, en lien avec les taux définis par le Titulaire pour le MCO (cf. Onglet "BP_MCO (hors Pilotage)").</t>
    </r>
  </si>
  <si>
    <t xml:space="preserve">  - Le Prix Journalier Moyen (PJM) désigne le prix pour une journée de travail effectif de 8h dans le cadre de la réalisation d'une prestation donnée. Il tient compte du TJM et de la charge associés aux profils des intervenants. (cf Fichier Décomposition Charges Profils en annexe du Règlement de la Consultation)</t>
  </si>
  <si>
    <t xml:space="preserve">  - Le Prix Journalier Moyen (PJM) désigne le prix pour une journée de travail effectif de 8h dans le cadre de la réalisation d'une prestation donnée. Il tient compte du TJM et de la charge associés aux profils des intervenants (cf Fichier Décomposition Charges Profils en annexe du Règlement de la Consultation).</t>
  </si>
  <si>
    <r>
      <t>Les cellules</t>
    </r>
    <r>
      <rPr>
        <b/>
        <u/>
        <sz val="11"/>
        <color theme="0" tint="-0.499984740745262"/>
        <rFont val="Calibri"/>
        <family val="2"/>
        <scheme val="minor"/>
      </rPr>
      <t xml:space="preserve"> grisées</t>
    </r>
    <r>
      <rPr>
        <b/>
        <u/>
        <sz val="11"/>
        <color rgb="FFFF0000"/>
        <rFont val="Calibri"/>
        <family val="2"/>
        <scheme val="minor"/>
      </rPr>
      <t xml:space="preserve"> font l'objet d'un calcul automatique</t>
    </r>
  </si>
  <si>
    <r>
      <t xml:space="preserve">Les cellules </t>
    </r>
    <r>
      <rPr>
        <b/>
        <u/>
        <sz val="11"/>
        <color theme="0" tint="-0.499984740745262"/>
        <rFont val="Calibri"/>
        <family val="2"/>
        <scheme val="minor"/>
      </rPr>
      <t xml:space="preserve">grisées </t>
    </r>
    <r>
      <rPr>
        <b/>
        <u/>
        <sz val="11"/>
        <color rgb="FFFF0000"/>
        <rFont val="Calibri"/>
        <family val="2"/>
        <scheme val="minor"/>
      </rPr>
      <t>font l'objet d'un calcul automatique</t>
    </r>
  </si>
  <si>
    <r>
      <t xml:space="preserve">Les cellules </t>
    </r>
    <r>
      <rPr>
        <b/>
        <u/>
        <sz val="11"/>
        <color theme="0" tint="-0.499984740745262"/>
        <rFont val="Calibri"/>
        <family val="2"/>
        <scheme val="minor"/>
      </rPr>
      <t>grisées</t>
    </r>
    <r>
      <rPr>
        <b/>
        <u/>
        <sz val="11"/>
        <color rgb="FFFF0000"/>
        <rFont val="Calibri"/>
        <family val="2"/>
        <scheme val="minor"/>
      </rPr>
      <t xml:space="preserve"> font l'objet d'un calcul automatique</t>
    </r>
  </si>
  <si>
    <t xml:space="preserve">  - Cellules F/G23 "Année 1" = est entendu par "Année", une année contractuelle. Ex. : si l'accord-cadre prend effet ou est notifié le 01/03/2026, l'année 1 court du 01/03/2026 au 28/02/2027, l'année 2 court du 01/03/2027 au 28/02/2028, etc.</t>
  </si>
  <si>
    <t xml:space="preserve">  - Cellules F/G30 "Année 1" = est entendu par "Année", une année contractuelle. Ex. : si l'accord-cadre prend effet ou est notifié le 01/03/2026, l'année 1 court du 01/03/2026 au 28/02/2027, l'année 2 court du 01/03/2027 au 28/02/2028, etc.</t>
  </si>
  <si>
    <t>Unités d'œuvre (UO)
Avec IA</t>
  </si>
  <si>
    <t>Unités d'œuvre (UO)
Sans IA</t>
  </si>
  <si>
    <t>Prestations DEV+TU et activités complémentaires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</si>
</sst>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4" formatCode="_-* #,##0.00\ &quot;€&quot;_-;\-* #,##0.00\ &quot;€&quot;_-;_-* &quot;-&quot;??\ &quot;€&quot;_-;_-@_-"/>
    <numFmt numFmtId="164" formatCode="#,##0.00\ &quot;€&quot;"/>
  </numFmts>
  <fonts count="16" x14ac:knownFonts="1">
    <font>
      <sz val="11"/>
      <color theme="1"/>
      <name val="Calibri"/>
      <family val="2"/>
      <scheme val="minor"/>
    </font>
    <font>
      <b/>
      <sz val="11"/>
      <color theme="0"/>
      <name val="Calibri"/>
      <family val="2"/>
      <scheme val="minor"/>
    </font>
    <font>
      <b/>
      <sz val="11"/>
      <name val="Calibri"/>
      <family val="2"/>
      <scheme val="minor"/>
    </font>
    <font>
      <sz val="11"/>
      <name val="Calibri"/>
      <family val="2"/>
      <scheme val="minor"/>
    </font>
    <font>
      <b/>
      <sz val="11"/>
      <color rgb="FFFF0000"/>
      <name val="Calibri"/>
      <family val="2"/>
      <scheme val="minor"/>
    </font>
    <font>
      <sz val="11"/>
      <color theme="1"/>
      <name val="Calibri"/>
      <family val="2"/>
      <scheme val="minor"/>
    </font>
    <font>
      <b/>
      <u/>
      <sz val="11"/>
      <color rgb="FFFF0000"/>
      <name val="Calibri"/>
      <family val="2"/>
      <scheme val="minor"/>
    </font>
    <font>
      <b/>
      <sz val="22"/>
      <color theme="0"/>
      <name val="Calibri"/>
      <family val="2"/>
      <scheme val="minor"/>
    </font>
    <font>
      <b/>
      <sz val="18"/>
      <color theme="1"/>
      <name val="Calibri"/>
      <family val="2"/>
      <scheme val="minor"/>
    </font>
    <font>
      <b/>
      <sz val="11"/>
      <color theme="1"/>
      <name val="Calibri"/>
      <family val="2"/>
      <scheme val="minor"/>
    </font>
    <font>
      <b/>
      <sz val="11"/>
      <color theme="0" tint="-0.499984740745262"/>
      <name val="Calibri"/>
      <family val="2"/>
      <scheme val="minor"/>
    </font>
    <font>
      <b/>
      <sz val="20"/>
      <color theme="0"/>
      <name val="Calibri"/>
      <family val="2"/>
      <scheme val="minor"/>
    </font>
    <font>
      <b/>
      <i/>
      <sz val="11"/>
      <name val="Calibri"/>
      <family val="2"/>
      <scheme val="minor"/>
    </font>
    <font>
      <b/>
      <sz val="22"/>
      <color rgb="FFFF0000"/>
      <name val="Calibri"/>
      <family val="2"/>
      <scheme val="minor"/>
    </font>
    <font>
      <b/>
      <u/>
      <sz val="11"/>
      <color theme="1"/>
      <name val="Calibri"/>
      <family val="2"/>
      <scheme val="minor"/>
    </font>
    <font>
      <b/>
      <u/>
      <sz val="11"/>
      <color theme="0" tint="-0.499984740745262"/>
      <name val="Calibri"/>
      <family val="2"/>
      <scheme val="minor"/>
    </font>
  </fonts>
  <fills count="18">
    <fill>
      <patternFill patternType="none"/>
    </fill>
    <fill>
      <patternFill patternType="gray125"/>
    </fill>
    <fill>
      <patternFill patternType="solid">
        <fgColor theme="3"/>
        <bgColor indexed="64"/>
      </patternFill>
    </fill>
    <fill>
      <patternFill patternType="solid">
        <fgColor theme="0" tint="-0.34998626667073579"/>
        <bgColor indexed="64"/>
      </patternFill>
    </fill>
    <fill>
      <patternFill patternType="solid">
        <fgColor rgb="FFFFC000"/>
        <bgColor indexed="64"/>
      </patternFill>
    </fill>
    <fill>
      <patternFill patternType="solid">
        <fgColor theme="8" tint="0.39997558519241921"/>
        <bgColor indexed="64"/>
      </patternFill>
    </fill>
    <fill>
      <patternFill patternType="solid">
        <fgColor theme="6" tint="-0.249977111117893"/>
        <bgColor indexed="64"/>
      </patternFill>
    </fill>
    <fill>
      <patternFill patternType="solid">
        <fgColor theme="3" tint="0.59999389629810485"/>
        <bgColor indexed="64"/>
      </patternFill>
    </fill>
    <fill>
      <patternFill patternType="solid">
        <fgColor theme="7"/>
        <bgColor indexed="64"/>
      </patternFill>
    </fill>
    <fill>
      <patternFill patternType="solid">
        <fgColor theme="7" tint="0.39997558519241921"/>
        <bgColor indexed="64"/>
      </patternFill>
    </fill>
    <fill>
      <patternFill patternType="solid">
        <fgColor theme="9" tint="0.59999389629810485"/>
        <bgColor indexed="64"/>
      </patternFill>
    </fill>
    <fill>
      <patternFill patternType="solid">
        <fgColor rgb="FF92D050"/>
        <bgColor indexed="64"/>
      </patternFill>
    </fill>
    <fill>
      <patternFill patternType="solid">
        <fgColor theme="0" tint="-0.14999847407452621"/>
        <bgColor indexed="64"/>
      </patternFill>
    </fill>
    <fill>
      <patternFill patternType="solid">
        <fgColor theme="0"/>
        <bgColor indexed="64"/>
      </patternFill>
    </fill>
    <fill>
      <patternFill patternType="lightUp">
        <bgColor theme="0" tint="-0.14999847407452621"/>
      </patternFill>
    </fill>
    <fill>
      <patternFill patternType="solid">
        <fgColor theme="4"/>
        <bgColor indexed="64"/>
      </patternFill>
    </fill>
    <fill>
      <patternFill patternType="solid">
        <fgColor theme="4" tint="0.79998168889431442"/>
        <bgColor indexed="64"/>
      </patternFill>
    </fill>
    <fill>
      <patternFill patternType="solid">
        <fgColor theme="3" tint="0.39997558519241921"/>
        <bgColor indexed="64"/>
      </patternFill>
    </fill>
  </fills>
  <borders count="112">
    <border>
      <left/>
      <right/>
      <top/>
      <bottom/>
      <diagonal/>
    </border>
    <border>
      <left style="thin">
        <color theme="0"/>
      </left>
      <right style="thin">
        <color theme="0"/>
      </right>
      <top style="thin">
        <color theme="0"/>
      </top>
      <bottom style="thin">
        <color theme="0"/>
      </bottom>
      <diagonal/>
    </border>
    <border>
      <left style="thin">
        <color theme="0"/>
      </left>
      <right style="thin">
        <color theme="0"/>
      </right>
      <top/>
      <bottom style="thin">
        <color theme="0"/>
      </bottom>
      <diagonal/>
    </border>
    <border>
      <left style="thin">
        <color theme="0"/>
      </left>
      <right style="thin">
        <color theme="0"/>
      </right>
      <top/>
      <bottom/>
      <diagonal/>
    </border>
    <border>
      <left style="thin">
        <color auto="1"/>
      </left>
      <right style="thin">
        <color auto="1"/>
      </right>
      <top style="thin">
        <color auto="1"/>
      </top>
      <bottom style="thin">
        <color auto="1"/>
      </bottom>
      <diagonal/>
    </border>
    <border>
      <left style="thin">
        <color theme="0"/>
      </left>
      <right/>
      <top style="thin">
        <color theme="0"/>
      </top>
      <bottom style="thin">
        <color theme="0"/>
      </bottom>
      <diagonal/>
    </border>
    <border>
      <left style="medium">
        <color indexed="64"/>
      </left>
      <right/>
      <top style="medium">
        <color indexed="64"/>
      </top>
      <bottom style="medium">
        <color indexed="64"/>
      </bottom>
      <diagonal/>
    </border>
    <border>
      <left style="medium">
        <color indexed="64"/>
      </left>
      <right/>
      <top style="medium">
        <color indexed="64"/>
      </top>
      <bottom style="thin">
        <color auto="1"/>
      </bottom>
      <diagonal/>
    </border>
    <border>
      <left style="thin">
        <color indexed="64"/>
      </left>
      <right style="thin">
        <color indexed="64"/>
      </right>
      <top style="medium">
        <color indexed="64"/>
      </top>
      <bottom style="thin">
        <color auto="1"/>
      </bottom>
      <diagonal/>
    </border>
    <border>
      <left style="medium">
        <color indexed="64"/>
      </left>
      <right/>
      <top style="thin">
        <color auto="1"/>
      </top>
      <bottom style="thin">
        <color auto="1"/>
      </bottom>
      <diagonal/>
    </border>
    <border>
      <left style="thin">
        <color auto="1"/>
      </left>
      <right style="thin">
        <color auto="1"/>
      </right>
      <top style="thin">
        <color auto="1"/>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thin">
        <color auto="1"/>
      </right>
      <top style="medium">
        <color indexed="64"/>
      </top>
      <bottom style="thin">
        <color auto="1"/>
      </bottom>
      <diagonal/>
    </border>
    <border>
      <left style="medium">
        <color indexed="64"/>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right/>
      <top style="medium">
        <color indexed="64"/>
      </top>
      <bottom style="thin">
        <color auto="1"/>
      </bottom>
      <diagonal/>
    </border>
    <border>
      <left style="thin">
        <color auto="1"/>
      </left>
      <right style="medium">
        <color indexed="64"/>
      </right>
      <top style="medium">
        <color indexed="64"/>
      </top>
      <bottom style="thin">
        <color auto="1"/>
      </bottom>
      <diagonal/>
    </border>
    <border>
      <left style="thin">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bottom/>
      <diagonal/>
    </border>
    <border>
      <left style="medium">
        <color indexed="64"/>
      </left>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bottom/>
      <diagonal/>
    </border>
    <border>
      <left style="thin">
        <color theme="0"/>
      </left>
      <right/>
      <top/>
      <bottom style="thin">
        <color theme="0"/>
      </bottom>
      <diagonal/>
    </border>
    <border>
      <left/>
      <right style="thin">
        <color theme="0"/>
      </right>
      <top/>
      <bottom style="thin">
        <color theme="0"/>
      </bottom>
      <diagonal/>
    </border>
    <border>
      <left style="thin">
        <color theme="0"/>
      </left>
      <right style="thin">
        <color theme="0"/>
      </right>
      <top style="thin">
        <color theme="0"/>
      </top>
      <bottom/>
      <diagonal/>
    </border>
    <border>
      <left style="medium">
        <color indexed="64"/>
      </left>
      <right style="medium">
        <color indexed="64"/>
      </right>
      <top style="medium">
        <color indexed="64"/>
      </top>
      <bottom style="medium">
        <color indexed="64"/>
      </bottom>
      <diagonal/>
    </border>
    <border>
      <left/>
      <right/>
      <top style="thin">
        <color theme="0"/>
      </top>
      <bottom style="thin">
        <color theme="0"/>
      </bottom>
      <diagonal/>
    </border>
    <border>
      <left/>
      <right style="thin">
        <color theme="0"/>
      </right>
      <top style="thin">
        <color theme="0"/>
      </top>
      <bottom style="thin">
        <color theme="0"/>
      </bottom>
      <diagonal/>
    </border>
    <border>
      <left/>
      <right style="medium">
        <color auto="1"/>
      </right>
      <top/>
      <bottom/>
      <diagonal/>
    </border>
    <border>
      <left/>
      <right/>
      <top/>
      <bottom style="medium">
        <color auto="1"/>
      </bottom>
      <diagonal/>
    </border>
    <border>
      <left/>
      <right style="medium">
        <color auto="1"/>
      </right>
      <top/>
      <bottom style="medium">
        <color auto="1"/>
      </bottom>
      <diagonal/>
    </border>
    <border>
      <left style="medium">
        <color indexed="64"/>
      </left>
      <right style="medium">
        <color indexed="64"/>
      </right>
      <top style="medium">
        <color indexed="64"/>
      </top>
      <bottom style="thin">
        <color indexed="64"/>
      </bottom>
      <diagonal/>
    </border>
    <border>
      <left/>
      <right style="thin">
        <color theme="0"/>
      </right>
      <top/>
      <bottom style="medium">
        <color theme="0"/>
      </bottom>
      <diagonal/>
    </border>
    <border>
      <left/>
      <right style="medium">
        <color indexed="64"/>
      </right>
      <top style="medium">
        <color indexed="64"/>
      </top>
      <bottom style="medium">
        <color indexed="64"/>
      </bottom>
      <diagonal/>
    </border>
    <border>
      <left/>
      <right style="medium">
        <color indexed="64"/>
      </right>
      <top style="medium">
        <color auto="1"/>
      </top>
      <bottom style="thin">
        <color auto="1"/>
      </bottom>
      <diagonal/>
    </border>
    <border>
      <left style="medium">
        <color indexed="64"/>
      </left>
      <right style="thin">
        <color auto="1"/>
      </right>
      <top/>
      <bottom style="medium">
        <color indexed="64"/>
      </bottom>
      <diagonal/>
    </border>
    <border>
      <left style="thin">
        <color auto="1"/>
      </left>
      <right style="medium">
        <color indexed="64"/>
      </right>
      <top/>
      <bottom style="medium">
        <color indexed="64"/>
      </bottom>
      <diagonal/>
    </border>
    <border>
      <left style="medium">
        <color indexed="64"/>
      </left>
      <right style="medium">
        <color indexed="64"/>
      </right>
      <top style="thin">
        <color auto="1"/>
      </top>
      <bottom style="thin">
        <color indexed="64"/>
      </bottom>
      <diagonal/>
    </border>
    <border>
      <left/>
      <right/>
      <top style="thin">
        <color auto="1"/>
      </top>
      <bottom style="thin">
        <color auto="1"/>
      </bottom>
      <diagonal/>
    </border>
    <border>
      <left style="thin">
        <color auto="1"/>
      </left>
      <right/>
      <top style="medium">
        <color indexed="64"/>
      </top>
      <bottom style="thin">
        <color auto="1"/>
      </bottom>
      <diagonal/>
    </border>
    <border>
      <left/>
      <right/>
      <top style="thin">
        <color auto="1"/>
      </top>
      <bottom style="medium">
        <color indexed="64"/>
      </bottom>
      <diagonal/>
    </border>
    <border>
      <left style="medium">
        <color indexed="64"/>
      </left>
      <right/>
      <top style="thin">
        <color auto="1"/>
      </top>
      <bottom style="medium">
        <color indexed="64"/>
      </bottom>
      <diagonal/>
    </border>
    <border>
      <left style="thin">
        <color theme="0"/>
      </left>
      <right/>
      <top style="thin">
        <color theme="0"/>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top style="thin">
        <color theme="0"/>
      </top>
      <bottom/>
      <diagonal/>
    </border>
    <border>
      <left/>
      <right/>
      <top/>
      <bottom style="thin">
        <color theme="0"/>
      </bottom>
      <diagonal/>
    </border>
    <border>
      <left style="thin">
        <color auto="1"/>
      </left>
      <right/>
      <top style="thin">
        <color auto="1"/>
      </top>
      <bottom style="thin">
        <color auto="1"/>
      </bottom>
      <diagonal/>
    </border>
    <border>
      <left style="medium">
        <color indexed="64"/>
      </left>
      <right/>
      <top/>
      <bottom style="thin">
        <color indexed="64"/>
      </bottom>
      <diagonal/>
    </border>
    <border>
      <left style="thin">
        <color auto="1"/>
      </left>
      <right/>
      <top style="thin">
        <color auto="1"/>
      </top>
      <bottom style="medium">
        <color indexed="64"/>
      </bottom>
      <diagonal/>
    </border>
    <border>
      <left style="thin">
        <color auto="1"/>
      </left>
      <right style="thin">
        <color auto="1"/>
      </right>
      <top style="thin">
        <color auto="1"/>
      </top>
      <bottom/>
      <diagonal/>
    </border>
    <border>
      <left style="thin">
        <color auto="1"/>
      </left>
      <right style="medium">
        <color indexed="64"/>
      </right>
      <top style="thin">
        <color auto="1"/>
      </top>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indexed="64"/>
      </left>
      <right style="medium">
        <color indexed="64"/>
      </right>
      <top/>
      <bottom style="thin">
        <color indexed="64"/>
      </bottom>
      <diagonal/>
    </border>
    <border>
      <left style="thin">
        <color auto="1"/>
      </left>
      <right/>
      <top style="thin">
        <color auto="1"/>
      </top>
      <bottom/>
      <diagonal/>
    </border>
    <border>
      <left style="thin">
        <color indexed="64"/>
      </left>
      <right style="medium">
        <color indexed="64"/>
      </right>
      <top/>
      <bottom/>
      <diagonal/>
    </border>
    <border>
      <left/>
      <right/>
      <top style="medium">
        <color theme="0"/>
      </top>
      <bottom/>
      <diagonal/>
    </border>
    <border>
      <left/>
      <right/>
      <top style="medium">
        <color indexed="64"/>
      </top>
      <bottom/>
      <diagonal/>
    </border>
    <border>
      <left/>
      <right style="medium">
        <color indexed="64"/>
      </right>
      <top style="medium">
        <color indexed="64"/>
      </top>
      <bottom/>
      <diagonal/>
    </border>
    <border>
      <left/>
      <right/>
      <top style="medium">
        <color theme="0"/>
      </top>
      <bottom style="medium">
        <color indexed="64"/>
      </bottom>
      <diagonal/>
    </border>
    <border>
      <left/>
      <right style="thin">
        <color indexed="64"/>
      </right>
      <top style="medium">
        <color indexed="64"/>
      </top>
      <bottom style="thin">
        <color auto="1"/>
      </bottom>
      <diagonal/>
    </border>
    <border>
      <left/>
      <right style="thin">
        <color auto="1"/>
      </right>
      <top style="thin">
        <color auto="1"/>
      </top>
      <bottom style="thin">
        <color auto="1"/>
      </bottom>
      <diagonal/>
    </border>
    <border>
      <left/>
      <right style="thin">
        <color indexed="64"/>
      </right>
      <top style="thin">
        <color indexed="64"/>
      </top>
      <bottom/>
      <diagonal/>
    </border>
    <border>
      <left/>
      <right style="thin">
        <color auto="1"/>
      </right>
      <top style="thin">
        <color auto="1"/>
      </top>
      <bottom style="medium">
        <color indexed="64"/>
      </bottom>
      <diagonal/>
    </border>
    <border>
      <left/>
      <right/>
      <top/>
      <bottom style="thin">
        <color auto="1"/>
      </bottom>
      <diagonal/>
    </border>
    <border>
      <left/>
      <right style="medium">
        <color indexed="64"/>
      </right>
      <top/>
      <bottom style="thin">
        <color auto="1"/>
      </bottom>
      <diagonal/>
    </border>
    <border>
      <left style="thin">
        <color theme="0"/>
      </left>
      <right/>
      <top style="medium">
        <color theme="0"/>
      </top>
      <bottom style="medium">
        <color indexed="64"/>
      </bottom>
      <diagonal/>
    </border>
    <border>
      <left style="thin">
        <color theme="0"/>
      </left>
      <right/>
      <top style="thin">
        <color theme="0"/>
      </top>
      <bottom style="medium">
        <color indexed="64"/>
      </bottom>
      <diagonal/>
    </border>
    <border>
      <left/>
      <right/>
      <top style="thin">
        <color theme="0"/>
      </top>
      <bottom style="medium">
        <color indexed="64"/>
      </bottom>
      <diagonal/>
    </border>
    <border>
      <left/>
      <right style="medium">
        <color indexed="64"/>
      </right>
      <top style="thin">
        <color theme="0"/>
      </top>
      <bottom/>
      <diagonal/>
    </border>
    <border>
      <left/>
      <right style="medium">
        <color auto="1"/>
      </right>
      <top style="thin">
        <color theme="0"/>
      </top>
      <bottom style="thin">
        <color theme="0"/>
      </bottom>
      <diagonal/>
    </border>
    <border>
      <left/>
      <right/>
      <top style="medium">
        <color auto="1"/>
      </top>
      <bottom style="thin">
        <color theme="0"/>
      </bottom>
      <diagonal/>
    </border>
    <border>
      <left/>
      <right style="medium">
        <color auto="1"/>
      </right>
      <top/>
      <bottom style="thin">
        <color theme="0"/>
      </bottom>
      <diagonal/>
    </border>
    <border>
      <left style="thin">
        <color theme="0"/>
      </left>
      <right style="medium">
        <color indexed="64"/>
      </right>
      <top style="thin">
        <color theme="0"/>
      </top>
      <bottom/>
      <diagonal/>
    </border>
    <border>
      <left style="thin">
        <color theme="0"/>
      </left>
      <right style="medium">
        <color auto="1"/>
      </right>
      <top style="thin">
        <color theme="0"/>
      </top>
      <bottom style="thin">
        <color theme="0"/>
      </bottom>
      <diagonal/>
    </border>
    <border>
      <left/>
      <right style="thin">
        <color auto="1"/>
      </right>
      <top/>
      <bottom style="medium">
        <color indexed="64"/>
      </bottom>
      <diagonal/>
    </border>
    <border>
      <left style="thin">
        <color theme="0"/>
      </left>
      <right style="thin">
        <color theme="0"/>
      </right>
      <top style="thin">
        <color theme="0"/>
      </top>
      <bottom style="medium">
        <color indexed="64"/>
      </bottom>
      <diagonal/>
    </border>
    <border>
      <left/>
      <right style="medium">
        <color indexed="64"/>
      </right>
      <top style="thin">
        <color theme="0"/>
      </top>
      <bottom style="medium">
        <color auto="1"/>
      </bottom>
      <diagonal/>
    </border>
    <border>
      <left style="thin">
        <color theme="0"/>
      </left>
      <right style="medium">
        <color indexed="64"/>
      </right>
      <top style="thin">
        <color theme="0"/>
      </top>
      <bottom style="medium">
        <color indexed="64"/>
      </bottom>
      <diagonal/>
    </border>
    <border>
      <left/>
      <right style="thin">
        <color auto="1"/>
      </right>
      <top style="medium">
        <color indexed="64"/>
      </top>
      <bottom/>
      <diagonal/>
    </border>
    <border>
      <left style="medium">
        <color indexed="64"/>
      </left>
      <right style="thin">
        <color auto="1"/>
      </right>
      <top style="medium">
        <color indexed="64"/>
      </top>
      <bottom/>
      <diagonal/>
    </border>
    <border>
      <left style="thin">
        <color indexed="64"/>
      </left>
      <right style="medium">
        <color indexed="64"/>
      </right>
      <top style="medium">
        <color indexed="64"/>
      </top>
      <bottom/>
      <diagonal/>
    </border>
    <border>
      <left/>
      <right style="medium">
        <color indexed="64"/>
      </right>
      <top style="medium">
        <color theme="0"/>
      </top>
      <bottom/>
      <diagonal/>
    </border>
    <border>
      <left/>
      <right style="medium">
        <color auto="1"/>
      </right>
      <top style="medium">
        <color indexed="64"/>
      </top>
      <bottom style="thin">
        <color theme="0"/>
      </bottom>
      <diagonal/>
    </border>
    <border>
      <left style="thin">
        <color theme="0"/>
      </left>
      <right style="thin">
        <color theme="0"/>
      </right>
      <top/>
      <bottom style="medium">
        <color indexed="64"/>
      </bottom>
      <diagonal/>
    </border>
    <border>
      <left/>
      <right style="medium">
        <color auto="1"/>
      </right>
      <top style="medium">
        <color theme="0"/>
      </top>
      <bottom style="medium">
        <color indexed="64"/>
      </bottom>
      <diagonal/>
    </border>
    <border>
      <left style="thin">
        <color theme="0"/>
      </left>
      <right/>
      <top style="medium">
        <color theme="0"/>
      </top>
      <bottom/>
      <diagonal/>
    </border>
    <border>
      <left style="thin">
        <color theme="0"/>
      </left>
      <right style="medium">
        <color auto="1"/>
      </right>
      <top/>
      <bottom style="medium">
        <color theme="0"/>
      </bottom>
      <diagonal/>
    </border>
    <border>
      <left style="thin">
        <color theme="0"/>
      </left>
      <right/>
      <top/>
      <bottom style="medium">
        <color indexed="64"/>
      </bottom>
      <diagonal/>
    </border>
    <border>
      <left style="thin">
        <color theme="0"/>
      </left>
      <right style="medium">
        <color auto="1"/>
      </right>
      <top/>
      <bottom style="thin">
        <color theme="0"/>
      </bottom>
      <diagonal/>
    </border>
    <border>
      <left/>
      <right style="thin">
        <color theme="0"/>
      </right>
      <top/>
      <bottom style="medium">
        <color auto="1"/>
      </bottom>
      <diagonal/>
    </border>
    <border>
      <left style="medium">
        <color indexed="64"/>
      </left>
      <right/>
      <top style="medium">
        <color auto="1"/>
      </top>
      <bottom style="thin">
        <color theme="0"/>
      </bottom>
      <diagonal/>
    </border>
    <border>
      <left style="medium">
        <color indexed="64"/>
      </left>
      <right/>
      <top style="thin">
        <color theme="0"/>
      </top>
      <bottom style="thin">
        <color theme="0"/>
      </bottom>
      <diagonal/>
    </border>
    <border>
      <left style="medium">
        <color indexed="64"/>
      </left>
      <right/>
      <top style="thin">
        <color theme="0"/>
      </top>
      <bottom/>
      <diagonal/>
    </border>
    <border>
      <left style="medium">
        <color indexed="64"/>
      </left>
      <right/>
      <top/>
      <bottom style="thin">
        <color theme="0"/>
      </bottom>
      <diagonal/>
    </border>
    <border>
      <left style="medium">
        <color indexed="64"/>
      </left>
      <right style="thin">
        <color theme="0"/>
      </right>
      <top style="thin">
        <color theme="0"/>
      </top>
      <bottom style="thin">
        <color theme="0"/>
      </bottom>
      <diagonal/>
    </border>
    <border>
      <left style="medium">
        <color indexed="64"/>
      </left>
      <right style="thin">
        <color theme="0"/>
      </right>
      <top style="thin">
        <color theme="0"/>
      </top>
      <bottom/>
      <diagonal/>
    </border>
    <border>
      <left style="medium">
        <color indexed="64"/>
      </left>
      <right style="medium">
        <color indexed="64"/>
      </right>
      <top style="thin">
        <color auto="1"/>
      </top>
      <bottom style="medium">
        <color indexed="64"/>
      </bottom>
      <diagonal/>
    </border>
    <border>
      <left style="medium">
        <color indexed="64"/>
      </left>
      <right/>
      <top style="thin">
        <color theme="0"/>
      </top>
      <bottom style="medium">
        <color indexed="64"/>
      </bottom>
      <diagonal/>
    </border>
    <border>
      <left style="medium">
        <color indexed="64"/>
      </left>
      <right style="thin">
        <color theme="0"/>
      </right>
      <top/>
      <bottom/>
      <diagonal/>
    </border>
    <border>
      <left style="medium">
        <color indexed="64"/>
      </left>
      <right/>
      <top style="medium">
        <color theme="0"/>
      </top>
      <bottom/>
      <diagonal/>
    </border>
    <border>
      <left style="medium">
        <color indexed="64"/>
      </left>
      <right style="thin">
        <color theme="0"/>
      </right>
      <top/>
      <bottom style="thin">
        <color theme="0"/>
      </bottom>
      <diagonal/>
    </border>
    <border>
      <left style="medium">
        <color indexed="64"/>
      </left>
      <right style="thin">
        <color theme="0"/>
      </right>
      <top/>
      <bottom style="medium">
        <color indexed="64"/>
      </bottom>
      <diagonal/>
    </border>
  </borders>
  <cellStyleXfs count="4">
    <xf numFmtId="0" fontId="0" fillId="0" borderId="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cellStyleXfs>
  <cellXfs count="369">
    <xf numFmtId="0" fontId="0" fillId="0" borderId="0" xfId="0"/>
    <xf numFmtId="0" fontId="0" fillId="0" borderId="1" xfId="0" applyBorder="1" applyAlignment="1" applyProtection="1">
      <alignment vertical="center" wrapText="1"/>
      <protection locked="0"/>
    </xf>
    <xf numFmtId="0" fontId="0" fillId="0" borderId="1" xfId="0" applyBorder="1" applyAlignment="1">
      <alignment vertical="center" wrapText="1"/>
    </xf>
    <xf numFmtId="0" fontId="0" fillId="0" borderId="2" xfId="0" applyBorder="1" applyAlignment="1">
      <alignment vertical="center" wrapText="1"/>
    </xf>
    <xf numFmtId="0" fontId="6" fillId="0" borderId="1" xfId="0" applyFont="1" applyBorder="1" applyAlignment="1">
      <alignment vertical="center" wrapText="1"/>
    </xf>
    <xf numFmtId="0" fontId="0" fillId="0" borderId="33" xfId="0" applyBorder="1" applyAlignment="1">
      <alignment vertical="center" wrapText="1"/>
    </xf>
    <xf numFmtId="0" fontId="0" fillId="0" borderId="1" xfId="0" applyBorder="1" applyAlignment="1" applyProtection="1">
      <alignment horizontal="center" vertical="center" wrapText="1"/>
      <protection locked="0"/>
    </xf>
    <xf numFmtId="0" fontId="0" fillId="0" borderId="38" xfId="0" applyBorder="1" applyAlignment="1">
      <alignment vertical="center" wrapText="1"/>
    </xf>
    <xf numFmtId="0" fontId="0" fillId="0" borderId="2" xfId="0" applyBorder="1" applyAlignment="1" applyProtection="1">
      <alignment vertical="center" wrapText="1"/>
      <protection locked="0"/>
    </xf>
    <xf numFmtId="0" fontId="0" fillId="0" borderId="33" xfId="0" applyBorder="1" applyAlignment="1" applyProtection="1">
      <alignment vertical="center" wrapText="1"/>
      <protection locked="0"/>
    </xf>
    <xf numFmtId="0" fontId="0" fillId="0" borderId="1" xfId="0" applyFont="1" applyBorder="1" applyAlignment="1">
      <alignment vertical="center"/>
    </xf>
    <xf numFmtId="0" fontId="0" fillId="0" borderId="2" xfId="0" applyFont="1" applyBorder="1" applyAlignment="1">
      <alignment vertical="center"/>
    </xf>
    <xf numFmtId="0" fontId="0" fillId="0" borderId="2" xfId="0" applyFont="1" applyBorder="1" applyAlignment="1">
      <alignment horizontal="center" vertical="center"/>
    </xf>
    <xf numFmtId="0" fontId="0" fillId="0" borderId="1" xfId="0" applyFont="1" applyBorder="1" applyAlignment="1">
      <alignment horizontal="center" vertical="center"/>
    </xf>
    <xf numFmtId="0" fontId="0" fillId="0" borderId="1" xfId="0" applyFont="1" applyBorder="1" applyAlignment="1">
      <alignment vertical="center" wrapText="1"/>
    </xf>
    <xf numFmtId="0" fontId="4" fillId="0" borderId="29" xfId="0" applyFont="1" applyBorder="1" applyAlignment="1">
      <alignment horizontal="left" vertical="center"/>
    </xf>
    <xf numFmtId="0" fontId="8" fillId="0" borderId="29" xfId="0" applyFont="1" applyBorder="1" applyAlignment="1">
      <alignment horizontal="center" vertical="center"/>
    </xf>
    <xf numFmtId="0" fontId="4" fillId="0" borderId="30" xfId="0" applyFont="1" applyFill="1" applyBorder="1" applyAlignment="1">
      <alignment horizontal="left" vertical="center" wrapText="1"/>
    </xf>
    <xf numFmtId="0" fontId="4" fillId="0" borderId="1" xfId="0" applyFont="1" applyFill="1" applyBorder="1" applyAlignment="1">
      <alignment vertical="center" wrapText="1"/>
    </xf>
    <xf numFmtId="0" fontId="0" fillId="0" borderId="33" xfId="0" applyFont="1" applyBorder="1" applyAlignment="1">
      <alignment vertical="center"/>
    </xf>
    <xf numFmtId="0" fontId="0" fillId="0" borderId="5" xfId="0" applyFont="1" applyBorder="1" applyAlignment="1">
      <alignment vertical="center"/>
    </xf>
    <xf numFmtId="0" fontId="3" fillId="10" borderId="4" xfId="0" applyFont="1" applyFill="1" applyBorder="1" applyAlignment="1">
      <alignment horizontal="center" vertical="center"/>
    </xf>
    <xf numFmtId="0" fontId="3" fillId="10" borderId="4" xfId="0" applyFont="1" applyFill="1" applyBorder="1" applyAlignment="1">
      <alignment vertical="center"/>
    </xf>
    <xf numFmtId="0" fontId="3" fillId="11" borderId="4" xfId="0" applyFont="1" applyFill="1" applyBorder="1" applyAlignment="1">
      <alignment horizontal="center" vertical="center"/>
    </xf>
    <xf numFmtId="0" fontId="3" fillId="11" borderId="4" xfId="0" applyFont="1" applyFill="1" applyBorder="1" applyAlignment="1">
      <alignment vertical="center"/>
    </xf>
    <xf numFmtId="0" fontId="9" fillId="0" borderId="5" xfId="0" applyFont="1" applyBorder="1" applyAlignment="1">
      <alignment vertical="center"/>
    </xf>
    <xf numFmtId="0" fontId="9" fillId="0" borderId="1" xfId="0" applyFont="1" applyBorder="1" applyAlignment="1">
      <alignment vertical="center"/>
    </xf>
    <xf numFmtId="0" fontId="1" fillId="2" borderId="31" xfId="0" applyFont="1" applyFill="1" applyBorder="1" applyAlignment="1">
      <alignment horizontal="right" vertical="center" wrapText="1"/>
    </xf>
    <xf numFmtId="0" fontId="0" fillId="0" borderId="29" xfId="0" applyBorder="1" applyAlignment="1" applyProtection="1">
      <alignment vertical="center" wrapText="1"/>
      <protection locked="0"/>
    </xf>
    <xf numFmtId="0" fontId="1" fillId="2" borderId="10" xfId="0" applyFont="1" applyFill="1" applyBorder="1" applyAlignment="1">
      <alignment horizontal="center" vertical="center" wrapText="1"/>
    </xf>
    <xf numFmtId="0" fontId="4" fillId="0" borderId="5" xfId="0" applyFont="1" applyFill="1" applyBorder="1" applyAlignment="1">
      <alignment vertical="center" wrapText="1"/>
    </xf>
    <xf numFmtId="0" fontId="4" fillId="0" borderId="48" xfId="0" applyFont="1" applyFill="1" applyBorder="1" applyAlignment="1">
      <alignment vertical="center" wrapText="1"/>
    </xf>
    <xf numFmtId="0" fontId="6" fillId="0" borderId="33" xfId="0" applyFont="1" applyBorder="1" applyAlignment="1">
      <alignment vertical="center" wrapText="1"/>
    </xf>
    <xf numFmtId="164" fontId="0" fillId="0" borderId="47" xfId="0" applyNumberFormat="1" applyFill="1" applyBorder="1" applyAlignment="1">
      <alignment vertical="center" wrapText="1"/>
    </xf>
    <xf numFmtId="0" fontId="0" fillId="0" borderId="3" xfId="0" applyBorder="1" applyAlignment="1">
      <alignment vertical="center" wrapText="1"/>
    </xf>
    <xf numFmtId="0" fontId="6" fillId="0" borderId="30" xfId="0" applyFont="1" applyBorder="1" applyAlignment="1">
      <alignment vertical="center" wrapText="1"/>
    </xf>
    <xf numFmtId="0" fontId="1" fillId="2" borderId="31" xfId="0" quotePrefix="1" applyFont="1" applyFill="1" applyBorder="1" applyAlignment="1">
      <alignment horizontal="center" vertical="center" wrapText="1"/>
    </xf>
    <xf numFmtId="0" fontId="4" fillId="0" borderId="82" xfId="0" applyFont="1" applyFill="1" applyBorder="1" applyAlignment="1">
      <alignment horizontal="left" vertical="center" wrapText="1"/>
    </xf>
    <xf numFmtId="0" fontId="1" fillId="2" borderId="35" xfId="0" quotePrefix="1" applyFont="1" applyFill="1" applyBorder="1" applyAlignment="1">
      <alignment horizontal="center" vertical="center" wrapText="1"/>
    </xf>
    <xf numFmtId="0" fontId="1" fillId="2" borderId="13" xfId="0" quotePrefix="1" applyFont="1" applyFill="1" applyBorder="1" applyAlignment="1">
      <alignment horizontal="center" vertical="center" wrapText="1"/>
    </xf>
    <xf numFmtId="164" fontId="0" fillId="0" borderId="7" xfId="0" applyNumberFormat="1" applyFill="1" applyBorder="1" applyAlignment="1">
      <alignment vertical="center" wrapText="1"/>
    </xf>
    <xf numFmtId="0" fontId="0" fillId="0" borderId="85" xfId="0" applyBorder="1" applyAlignment="1">
      <alignment vertical="center" wrapText="1"/>
    </xf>
    <xf numFmtId="0" fontId="4" fillId="0" borderId="83" xfId="0" applyFont="1" applyFill="1" applyBorder="1" applyAlignment="1">
      <alignment vertical="center" wrapText="1"/>
    </xf>
    <xf numFmtId="0" fontId="0" fillId="0" borderId="87" xfId="0" applyBorder="1" applyAlignment="1">
      <alignment vertical="center" wrapText="1"/>
    </xf>
    <xf numFmtId="10" fontId="0" fillId="3" borderId="15" xfId="0" applyNumberFormat="1" applyFill="1" applyBorder="1" applyAlignment="1">
      <alignment horizontal="center" vertical="center"/>
    </xf>
    <xf numFmtId="10" fontId="0" fillId="3" borderId="10" xfId="0" applyNumberFormat="1" applyFill="1" applyBorder="1" applyAlignment="1">
      <alignment horizontal="center" vertical="center"/>
    </xf>
    <xf numFmtId="10" fontId="0" fillId="3" borderId="16" xfId="0" applyNumberFormat="1" applyFill="1" applyBorder="1" applyAlignment="1">
      <alignment horizontal="center" vertical="center"/>
    </xf>
    <xf numFmtId="0" fontId="0" fillId="0" borderId="2" xfId="0" applyFont="1" applyBorder="1" applyAlignment="1">
      <alignment vertical="center" wrapText="1"/>
    </xf>
    <xf numFmtId="0" fontId="3" fillId="9" borderId="4" xfId="0" applyFont="1" applyFill="1" applyBorder="1" applyAlignment="1">
      <alignment horizontal="center" vertical="center"/>
    </xf>
    <xf numFmtId="0" fontId="3" fillId="9" borderId="4" xfId="0" applyFont="1" applyFill="1" applyBorder="1" applyAlignment="1">
      <alignment vertical="center"/>
    </xf>
    <xf numFmtId="0" fontId="3" fillId="4" borderId="8" xfId="0" applyFont="1" applyFill="1" applyBorder="1" applyAlignment="1">
      <alignment horizontal="center" vertical="center"/>
    </xf>
    <xf numFmtId="0" fontId="3" fillId="4" borderId="8" xfId="0" applyFont="1" applyFill="1" applyBorder="1" applyAlignment="1">
      <alignment vertical="center"/>
    </xf>
    <xf numFmtId="0" fontId="3" fillId="4" borderId="4" xfId="0" applyFont="1" applyFill="1" applyBorder="1" applyAlignment="1">
      <alignment horizontal="center" vertical="center"/>
    </xf>
    <xf numFmtId="0" fontId="3" fillId="4" borderId="4" xfId="0" applyFont="1" applyFill="1" applyBorder="1" applyAlignment="1">
      <alignment vertical="center"/>
    </xf>
    <xf numFmtId="0" fontId="3" fillId="5" borderId="4" xfId="0" applyFont="1" applyFill="1" applyBorder="1" applyAlignment="1">
      <alignment horizontal="center" vertical="center"/>
    </xf>
    <xf numFmtId="0" fontId="3" fillId="5" borderId="4" xfId="0" applyFont="1" applyFill="1" applyBorder="1" applyAlignment="1">
      <alignment vertical="center"/>
    </xf>
    <xf numFmtId="0" fontId="3" fillId="6" borderId="4" xfId="0" applyFont="1" applyFill="1" applyBorder="1" applyAlignment="1">
      <alignment horizontal="center" vertical="center"/>
    </xf>
    <xf numFmtId="0" fontId="3" fillId="6" borderId="4" xfId="0" applyFont="1" applyFill="1" applyBorder="1" applyAlignment="1">
      <alignment vertical="center"/>
    </xf>
    <xf numFmtId="0" fontId="3" fillId="7" borderId="4" xfId="0" applyFont="1" applyFill="1" applyBorder="1" applyAlignment="1">
      <alignment horizontal="center" vertical="center"/>
    </xf>
    <xf numFmtId="0" fontId="3" fillId="7" borderId="4" xfId="0" applyFont="1" applyFill="1" applyBorder="1" applyAlignment="1">
      <alignment vertical="center"/>
    </xf>
    <xf numFmtId="0" fontId="3" fillId="8" borderId="4" xfId="0" applyFont="1" applyFill="1" applyBorder="1" applyAlignment="1">
      <alignment horizontal="center" vertical="center"/>
    </xf>
    <xf numFmtId="0" fontId="3" fillId="8" borderId="4" xfId="0" applyFont="1" applyFill="1" applyBorder="1" applyAlignment="1">
      <alignment vertical="center"/>
    </xf>
    <xf numFmtId="0" fontId="1" fillId="2" borderId="16" xfId="0" applyFont="1" applyFill="1" applyBorder="1" applyAlignment="1">
      <alignment horizontal="center" vertical="center" wrapText="1"/>
    </xf>
    <xf numFmtId="0" fontId="3" fillId="4" borderId="18" xfId="0" applyFont="1" applyFill="1" applyBorder="1" applyAlignment="1">
      <alignment vertical="center" wrapText="1"/>
    </xf>
    <xf numFmtId="0" fontId="3" fillId="4" borderId="24" xfId="0" applyFont="1" applyFill="1" applyBorder="1" applyAlignment="1">
      <alignment vertical="center" wrapText="1"/>
    </xf>
    <xf numFmtId="0" fontId="3" fillId="5" borderId="24" xfId="0" applyFont="1" applyFill="1" applyBorder="1" applyAlignment="1">
      <alignment vertical="center" wrapText="1"/>
    </xf>
    <xf numFmtId="0" fontId="3" fillId="6" borderId="24" xfId="0" applyFont="1" applyFill="1" applyBorder="1" applyAlignment="1">
      <alignment vertical="center" wrapText="1"/>
    </xf>
    <xf numFmtId="0" fontId="3" fillId="7" borderId="24" xfId="0" applyFont="1" applyFill="1" applyBorder="1" applyAlignment="1">
      <alignment vertical="center" wrapText="1"/>
    </xf>
    <xf numFmtId="0" fontId="3" fillId="9" borderId="24" xfId="0" applyFont="1" applyFill="1" applyBorder="1" applyAlignment="1">
      <alignment vertical="center" wrapText="1"/>
    </xf>
    <xf numFmtId="0" fontId="3" fillId="8" borderId="24" xfId="0" applyFont="1" applyFill="1" applyBorder="1" applyAlignment="1">
      <alignment vertical="center" wrapText="1"/>
    </xf>
    <xf numFmtId="0" fontId="3" fillId="10" borderId="24" xfId="0" applyFont="1" applyFill="1" applyBorder="1" applyAlignment="1">
      <alignment vertical="center" wrapText="1"/>
    </xf>
    <xf numFmtId="0" fontId="3" fillId="11" borderId="24" xfId="0" applyFont="1" applyFill="1" applyBorder="1" applyAlignment="1">
      <alignment vertical="center" wrapText="1"/>
    </xf>
    <xf numFmtId="0" fontId="0" fillId="0" borderId="76" xfId="0" applyBorder="1" applyAlignment="1">
      <alignment vertical="center" wrapText="1"/>
    </xf>
    <xf numFmtId="164" fontId="0" fillId="12" borderId="37" xfId="0" applyNumberFormat="1" applyFill="1" applyBorder="1" applyAlignment="1">
      <alignment vertical="center" wrapText="1"/>
    </xf>
    <xf numFmtId="164" fontId="0" fillId="12" borderId="13" xfId="0" applyNumberFormat="1" applyFill="1" applyBorder="1" applyAlignment="1">
      <alignment vertical="center" wrapText="1"/>
    </xf>
    <xf numFmtId="164" fontId="0" fillId="12" borderId="43" xfId="0" applyNumberFormat="1" applyFill="1" applyBorder="1" applyAlignment="1">
      <alignment vertical="center" wrapText="1"/>
    </xf>
    <xf numFmtId="10" fontId="2" fillId="0" borderId="31" xfId="0" applyNumberFormat="1" applyFont="1" applyBorder="1" applyAlignment="1" applyProtection="1">
      <alignment vertical="center" wrapText="1"/>
      <protection locked="0"/>
    </xf>
    <xf numFmtId="0" fontId="1" fillId="2" borderId="26" xfId="0" applyFont="1" applyFill="1" applyBorder="1" applyAlignment="1">
      <alignment vertical="center"/>
    </xf>
    <xf numFmtId="164" fontId="0" fillId="0" borderId="9" xfId="0" applyNumberFormat="1" applyFill="1" applyBorder="1" applyAlignment="1" applyProtection="1">
      <alignment vertical="center" wrapText="1"/>
      <protection locked="0"/>
    </xf>
    <xf numFmtId="164" fontId="0" fillId="0" borderId="47" xfId="0" applyNumberFormat="1" applyFill="1" applyBorder="1" applyAlignment="1" applyProtection="1">
      <alignment vertical="center" wrapText="1"/>
      <protection locked="0"/>
    </xf>
    <xf numFmtId="164" fontId="0" fillId="0" borderId="15" xfId="0" applyNumberFormat="1" applyBorder="1" applyAlignment="1" applyProtection="1">
      <alignment vertical="center"/>
      <protection locked="0"/>
    </xf>
    <xf numFmtId="164" fontId="0" fillId="0" borderId="10" xfId="0" applyNumberFormat="1" applyBorder="1" applyAlignment="1" applyProtection="1">
      <alignment vertical="center"/>
      <protection locked="0"/>
    </xf>
    <xf numFmtId="164" fontId="0" fillId="0" borderId="16" xfId="0" applyNumberFormat="1" applyBorder="1" applyAlignment="1" applyProtection="1">
      <alignment vertical="center"/>
      <protection locked="0"/>
    </xf>
    <xf numFmtId="10" fontId="0" fillId="0" borderId="15" xfId="0" applyNumberFormat="1" applyBorder="1" applyAlignment="1" applyProtection="1">
      <alignment horizontal="center" vertical="center"/>
      <protection locked="0"/>
    </xf>
    <xf numFmtId="10" fontId="0" fillId="0" borderId="10" xfId="0" applyNumberFormat="1" applyBorder="1" applyAlignment="1" applyProtection="1">
      <alignment horizontal="center" vertical="center"/>
      <protection locked="0"/>
    </xf>
    <xf numFmtId="10" fontId="0" fillId="0" borderId="16" xfId="0" applyNumberFormat="1" applyBorder="1" applyAlignment="1" applyProtection="1">
      <alignment horizontal="center" vertical="center"/>
      <protection locked="0"/>
    </xf>
    <xf numFmtId="10" fontId="0" fillId="0" borderId="15" xfId="0" applyNumberFormat="1" applyBorder="1" applyAlignment="1" applyProtection="1">
      <alignment vertical="center"/>
      <protection locked="0"/>
    </xf>
    <xf numFmtId="10" fontId="0" fillId="0" borderId="10" xfId="0" applyNumberFormat="1" applyBorder="1" applyAlignment="1" applyProtection="1">
      <alignment vertical="center"/>
      <protection locked="0"/>
    </xf>
    <xf numFmtId="10" fontId="0" fillId="0" borderId="16" xfId="0" applyNumberFormat="1" applyBorder="1" applyAlignment="1" applyProtection="1">
      <alignment vertical="center"/>
      <protection locked="0"/>
    </xf>
    <xf numFmtId="164" fontId="0" fillId="12" borderId="37" xfId="0" applyNumberFormat="1" applyFill="1" applyBorder="1" applyAlignment="1" applyProtection="1">
      <alignment vertical="center" wrapText="1"/>
    </xf>
    <xf numFmtId="164" fontId="0" fillId="12" borderId="43" xfId="0" applyNumberFormat="1" applyFill="1" applyBorder="1" applyAlignment="1" applyProtection="1">
      <alignment vertical="center" wrapText="1"/>
    </xf>
    <xf numFmtId="164" fontId="0" fillId="12" borderId="18" xfId="0" applyNumberFormat="1" applyFill="1" applyBorder="1" applyAlignment="1" applyProtection="1">
      <alignment vertical="center" wrapText="1"/>
    </xf>
    <xf numFmtId="164" fontId="0" fillId="12" borderId="24" xfId="0" applyNumberFormat="1" applyFill="1" applyBorder="1" applyAlignment="1" applyProtection="1">
      <alignment vertical="center" wrapText="1"/>
    </xf>
    <xf numFmtId="164" fontId="0" fillId="12" borderId="16" xfId="0" applyNumberFormat="1" applyFill="1" applyBorder="1" applyAlignment="1" applyProtection="1">
      <alignment vertical="center" wrapText="1"/>
    </xf>
    <xf numFmtId="164" fontId="0" fillId="0" borderId="7" xfId="0" applyNumberFormat="1" applyFill="1" applyBorder="1" applyAlignment="1" applyProtection="1">
      <alignment vertical="center" wrapText="1"/>
      <protection locked="0"/>
    </xf>
    <xf numFmtId="164" fontId="0" fillId="12" borderId="13" xfId="0" applyNumberFormat="1" applyFill="1" applyBorder="1" applyAlignment="1" applyProtection="1">
      <alignment vertical="center" wrapText="1"/>
    </xf>
    <xf numFmtId="10" fontId="2" fillId="0" borderId="19" xfId="0" applyNumberFormat="1" applyFont="1" applyBorder="1" applyAlignment="1" applyProtection="1">
      <alignment vertical="center"/>
      <protection locked="0"/>
    </xf>
    <xf numFmtId="164" fontId="3" fillId="0" borderId="8" xfId="0" applyNumberFormat="1" applyFont="1" applyBorder="1" applyAlignment="1" applyProtection="1">
      <alignment vertical="center"/>
      <protection locked="0"/>
    </xf>
    <xf numFmtId="164" fontId="3" fillId="0" borderId="4" xfId="0" applyNumberFormat="1" applyFont="1" applyBorder="1" applyAlignment="1" applyProtection="1">
      <alignment vertical="center"/>
      <protection locked="0"/>
    </xf>
    <xf numFmtId="164" fontId="3" fillId="0" borderId="69" xfId="0" applyNumberFormat="1" applyFont="1" applyBorder="1" applyAlignment="1" applyProtection="1">
      <alignment vertical="center"/>
      <protection locked="0"/>
    </xf>
    <xf numFmtId="164" fontId="3" fillId="0" borderId="70" xfId="0" applyNumberFormat="1" applyFont="1" applyBorder="1" applyAlignment="1" applyProtection="1">
      <alignment vertical="center"/>
      <protection locked="0"/>
    </xf>
    <xf numFmtId="0" fontId="8" fillId="0" borderId="0" xfId="0" applyFont="1" applyBorder="1" applyAlignment="1">
      <alignment horizontal="center" vertical="center"/>
    </xf>
    <xf numFmtId="0" fontId="2" fillId="8" borderId="23" xfId="0" applyFont="1" applyFill="1" applyBorder="1" applyAlignment="1">
      <alignment horizontal="center" vertical="center" wrapText="1"/>
    </xf>
    <xf numFmtId="0" fontId="1" fillId="2" borderId="49" xfId="0" applyFont="1" applyFill="1" applyBorder="1" applyAlignment="1">
      <alignment vertical="center"/>
    </xf>
    <xf numFmtId="0" fontId="1" fillId="2" borderId="60" xfId="0" applyFont="1" applyFill="1" applyBorder="1" applyAlignment="1">
      <alignment vertical="center"/>
    </xf>
    <xf numFmtId="0" fontId="1" fillId="2" borderId="62" xfId="0" applyFont="1" applyFill="1" applyBorder="1" applyAlignment="1">
      <alignment vertical="center" wrapText="1"/>
    </xf>
    <xf numFmtId="0" fontId="3" fillId="16" borderId="17" xfId="0" applyFont="1" applyFill="1" applyBorder="1" applyAlignment="1">
      <alignment horizontal="left" vertical="center" wrapText="1"/>
    </xf>
    <xf numFmtId="0" fontId="3" fillId="16" borderId="35" xfId="0" applyFont="1" applyFill="1" applyBorder="1" applyAlignment="1">
      <alignment horizontal="left" vertical="center" wrapText="1"/>
    </xf>
    <xf numFmtId="0" fontId="1" fillId="15" borderId="14" xfId="0" applyFont="1" applyFill="1" applyBorder="1" applyAlignment="1">
      <alignment horizontal="center" vertical="center"/>
    </xf>
    <xf numFmtId="0" fontId="1" fillId="15" borderId="8" xfId="0" applyFont="1" applyFill="1" applyBorder="1" applyAlignment="1">
      <alignment horizontal="center" vertical="center"/>
    </xf>
    <xf numFmtId="0" fontId="1" fillId="15" borderId="18" xfId="0" applyFont="1" applyFill="1" applyBorder="1" applyAlignment="1">
      <alignment horizontal="center" vertical="center"/>
    </xf>
    <xf numFmtId="0" fontId="1" fillId="15" borderId="49" xfId="0" applyFont="1" applyFill="1" applyBorder="1" applyAlignment="1">
      <alignment vertical="center" wrapText="1"/>
    </xf>
    <xf numFmtId="0" fontId="1" fillId="15" borderId="14" xfId="0" applyFont="1" applyFill="1" applyBorder="1" applyAlignment="1">
      <alignment vertical="center" wrapText="1"/>
    </xf>
    <xf numFmtId="164" fontId="0" fillId="12" borderId="14" xfId="0" applyNumberFormat="1" applyFill="1" applyBorder="1" applyAlignment="1" applyProtection="1">
      <alignment vertical="center" wrapText="1"/>
    </xf>
    <xf numFmtId="0" fontId="0" fillId="0" borderId="1" xfId="0" applyFont="1" applyBorder="1" applyAlignment="1">
      <alignment vertical="center"/>
    </xf>
    <xf numFmtId="0" fontId="0" fillId="0" borderId="5" xfId="0" applyFont="1" applyBorder="1" applyAlignment="1">
      <alignment vertical="center"/>
    </xf>
    <xf numFmtId="164" fontId="3" fillId="0" borderId="10" xfId="0" applyNumberFormat="1" applyFont="1" applyBorder="1" applyAlignment="1" applyProtection="1">
      <alignment vertical="center"/>
      <protection locked="0"/>
    </xf>
    <xf numFmtId="0" fontId="2" fillId="17" borderId="15" xfId="0" applyFont="1" applyFill="1" applyBorder="1" applyAlignment="1">
      <alignment horizontal="center" vertical="center" wrapText="1"/>
    </xf>
    <xf numFmtId="0" fontId="3" fillId="17" borderId="10" xfId="0" applyFont="1" applyFill="1" applyBorder="1" applyAlignment="1">
      <alignment horizontal="center" vertical="center"/>
    </xf>
    <xf numFmtId="0" fontId="3" fillId="17" borderId="10" xfId="0" applyFont="1" applyFill="1" applyBorder="1" applyAlignment="1">
      <alignment vertical="center"/>
    </xf>
    <xf numFmtId="0" fontId="3" fillId="17" borderId="16" xfId="0" applyFont="1" applyFill="1" applyBorder="1" applyAlignment="1">
      <alignment vertical="center" wrapText="1"/>
    </xf>
    <xf numFmtId="164" fontId="0" fillId="0" borderId="14" xfId="0" applyNumberFormat="1" applyFill="1" applyBorder="1" applyAlignment="1" applyProtection="1">
      <alignment vertical="center" wrapText="1"/>
      <protection locked="0"/>
    </xf>
    <xf numFmtId="164" fontId="0" fillId="0" borderId="8" xfId="0" applyNumberFormat="1" applyFill="1" applyBorder="1" applyAlignment="1" applyProtection="1">
      <alignment vertical="center" wrapText="1"/>
      <protection locked="0"/>
    </xf>
    <xf numFmtId="164" fontId="0" fillId="0" borderId="18" xfId="0" applyNumberFormat="1" applyFill="1" applyBorder="1" applyAlignment="1" applyProtection="1">
      <alignment vertical="center" wrapText="1"/>
      <protection locked="0"/>
    </xf>
    <xf numFmtId="164" fontId="0" fillId="0" borderId="49" xfId="0" applyNumberFormat="1" applyFill="1" applyBorder="1" applyAlignment="1" applyProtection="1">
      <alignment vertical="center" wrapText="1"/>
      <protection locked="0"/>
    </xf>
    <xf numFmtId="164" fontId="0" fillId="0" borderId="60" xfId="0" applyNumberFormat="1" applyFill="1" applyBorder="1" applyAlignment="1" applyProtection="1">
      <alignment vertical="center" wrapText="1"/>
      <protection locked="0"/>
    </xf>
    <xf numFmtId="164" fontId="0" fillId="0" borderId="62" xfId="0" applyNumberFormat="1" applyFill="1" applyBorder="1" applyAlignment="1" applyProtection="1">
      <alignment vertical="center" wrapText="1"/>
      <protection locked="0"/>
    </xf>
    <xf numFmtId="164" fontId="0" fillId="0" borderId="23" xfId="0" applyNumberFormat="1" applyFill="1" applyBorder="1" applyAlignment="1" applyProtection="1">
      <alignment vertical="center" wrapText="1"/>
      <protection locked="0"/>
    </xf>
    <xf numFmtId="164" fontId="0" fillId="0" borderId="4" xfId="0" applyNumberFormat="1" applyFill="1" applyBorder="1" applyAlignment="1" applyProtection="1">
      <alignment vertical="center" wrapText="1"/>
      <protection locked="0"/>
    </xf>
    <xf numFmtId="164" fontId="0" fillId="0" borderId="24" xfId="0" applyNumberFormat="1" applyFill="1" applyBorder="1" applyAlignment="1" applyProtection="1">
      <alignment vertical="center" wrapText="1"/>
      <protection locked="0"/>
    </xf>
    <xf numFmtId="164" fontId="0" fillId="0" borderId="15" xfId="0" applyNumberFormat="1" applyFill="1" applyBorder="1" applyAlignment="1" applyProtection="1">
      <alignment vertical="center" wrapText="1"/>
      <protection locked="0"/>
    </xf>
    <xf numFmtId="164" fontId="0" fillId="0" borderId="10" xfId="0" applyNumberFormat="1" applyFill="1" applyBorder="1" applyAlignment="1" applyProtection="1">
      <alignment vertical="center" wrapText="1"/>
      <protection locked="0"/>
    </xf>
    <xf numFmtId="164" fontId="0" fillId="0" borderId="16" xfId="0" applyNumberFormat="1" applyFill="1" applyBorder="1" applyAlignment="1" applyProtection="1">
      <alignment vertical="center" wrapText="1"/>
      <protection locked="0"/>
    </xf>
    <xf numFmtId="0" fontId="3" fillId="16" borderId="8" xfId="0" applyFont="1" applyFill="1" applyBorder="1" applyAlignment="1">
      <alignment horizontal="left" vertical="center" wrapText="1"/>
    </xf>
    <xf numFmtId="0" fontId="3" fillId="16" borderId="61" xfId="0" applyFont="1" applyFill="1" applyBorder="1" applyAlignment="1">
      <alignment horizontal="center" vertical="center" wrapText="1"/>
    </xf>
    <xf numFmtId="0" fontId="3" fillId="16" borderId="4" xfId="0" applyFont="1" applyFill="1" applyBorder="1" applyAlignment="1">
      <alignment horizontal="left" vertical="center" wrapText="1"/>
    </xf>
    <xf numFmtId="0" fontId="3" fillId="16" borderId="55" xfId="0" applyFont="1" applyFill="1" applyBorder="1" applyAlignment="1">
      <alignment horizontal="center" vertical="center" wrapText="1"/>
    </xf>
    <xf numFmtId="0" fontId="3" fillId="16" borderId="10" xfId="0" applyFont="1" applyFill="1" applyBorder="1" applyAlignment="1">
      <alignment horizontal="left" vertical="center" wrapText="1"/>
    </xf>
    <xf numFmtId="0" fontId="3" fillId="16" borderId="57" xfId="0" applyFont="1" applyFill="1" applyBorder="1" applyAlignment="1">
      <alignment horizontal="center" vertical="center" wrapText="1"/>
    </xf>
    <xf numFmtId="0" fontId="3" fillId="16" borderId="58" xfId="0" applyFont="1" applyFill="1" applyBorder="1" applyAlignment="1">
      <alignment horizontal="left" vertical="center" wrapText="1"/>
    </xf>
    <xf numFmtId="0" fontId="3" fillId="16" borderId="63" xfId="0" applyFont="1" applyFill="1" applyBorder="1" applyAlignment="1">
      <alignment horizontal="center" vertical="center" wrapText="1"/>
    </xf>
    <xf numFmtId="164" fontId="0" fillId="0" borderId="50" xfId="0" applyNumberFormat="1" applyFill="1" applyBorder="1" applyAlignment="1" applyProtection="1">
      <alignment vertical="center" wrapText="1"/>
      <protection locked="0"/>
    </xf>
    <xf numFmtId="164" fontId="0" fillId="0" borderId="58" xfId="0" applyNumberFormat="1" applyFill="1" applyBorder="1" applyAlignment="1" applyProtection="1">
      <alignment vertical="center" wrapText="1"/>
      <protection locked="0"/>
    </xf>
    <xf numFmtId="164" fontId="0" fillId="0" borderId="59" xfId="0" applyNumberFormat="1" applyFill="1" applyBorder="1" applyAlignment="1" applyProtection="1">
      <alignment vertical="center" wrapText="1"/>
      <protection locked="0"/>
    </xf>
    <xf numFmtId="0" fontId="0" fillId="0" borderId="83" xfId="0" applyBorder="1" applyAlignment="1">
      <alignment vertical="center" wrapText="1"/>
    </xf>
    <xf numFmtId="0" fontId="4" fillId="0" borderId="76" xfId="0" applyFont="1" applyFill="1" applyBorder="1" applyAlignment="1">
      <alignment vertical="center" wrapText="1"/>
    </xf>
    <xf numFmtId="0" fontId="0" fillId="0" borderId="93" xfId="0" applyBorder="1" applyAlignment="1">
      <alignment vertical="center" wrapText="1"/>
    </xf>
    <xf numFmtId="0" fontId="0" fillId="0" borderId="96" xfId="0" applyBorder="1" applyAlignment="1">
      <alignment vertical="center" wrapText="1"/>
    </xf>
    <xf numFmtId="0" fontId="4" fillId="0" borderId="97" xfId="0" applyFont="1" applyFill="1" applyBorder="1" applyAlignment="1">
      <alignment vertical="center" wrapText="1"/>
    </xf>
    <xf numFmtId="0" fontId="0" fillId="0" borderId="29" xfId="0" applyFont="1" applyBorder="1" applyAlignment="1">
      <alignment vertical="center"/>
    </xf>
    <xf numFmtId="0" fontId="0" fillId="0" borderId="98" xfId="0" applyFont="1" applyBorder="1" applyAlignment="1">
      <alignment vertical="center"/>
    </xf>
    <xf numFmtId="0" fontId="4" fillId="0" borderId="99" xfId="0" applyFont="1" applyBorder="1" applyAlignment="1">
      <alignment horizontal="left" vertical="center"/>
    </xf>
    <xf numFmtId="0" fontId="9" fillId="0" borderId="33" xfId="0" applyFont="1" applyBorder="1" applyAlignment="1">
      <alignment vertical="center"/>
    </xf>
    <xf numFmtId="164" fontId="3" fillId="0" borderId="14" xfId="0" applyNumberFormat="1" applyFont="1" applyBorder="1" applyAlignment="1" applyProtection="1">
      <alignment vertical="center"/>
      <protection locked="0"/>
    </xf>
    <xf numFmtId="164" fontId="3" fillId="0" borderId="18" xfId="0" applyNumberFormat="1" applyFont="1" applyBorder="1" applyAlignment="1" applyProtection="1">
      <alignment vertical="center"/>
      <protection locked="0"/>
    </xf>
    <xf numFmtId="164" fontId="3" fillId="0" borderId="23" xfId="0" applyNumberFormat="1" applyFont="1" applyBorder="1" applyAlignment="1" applyProtection="1">
      <alignment vertical="center"/>
      <protection locked="0"/>
    </xf>
    <xf numFmtId="164" fontId="3" fillId="0" borderId="24" xfId="0" applyNumberFormat="1" applyFont="1" applyBorder="1" applyAlignment="1" applyProtection="1">
      <alignment vertical="center"/>
      <protection locked="0"/>
    </xf>
    <xf numFmtId="164" fontId="3" fillId="0" borderId="15" xfId="0" applyNumberFormat="1" applyFont="1" applyBorder="1" applyAlignment="1" applyProtection="1">
      <alignment vertical="center"/>
      <protection locked="0"/>
    </xf>
    <xf numFmtId="164" fontId="3" fillId="0" borderId="16" xfId="0" applyNumberFormat="1" applyFont="1" applyBorder="1" applyAlignment="1" applyProtection="1">
      <alignment vertical="center"/>
      <protection locked="0"/>
    </xf>
    <xf numFmtId="0" fontId="3" fillId="11" borderId="58" xfId="0" applyFont="1" applyFill="1" applyBorder="1" applyAlignment="1">
      <alignment horizontal="center" vertical="center"/>
    </xf>
    <xf numFmtId="0" fontId="3" fillId="11" borderId="58" xfId="0" applyFont="1" applyFill="1" applyBorder="1" applyAlignment="1">
      <alignment vertical="center"/>
    </xf>
    <xf numFmtId="0" fontId="3" fillId="11" borderId="59" xfId="0" applyFont="1" applyFill="1" applyBorder="1" applyAlignment="1">
      <alignment vertical="center" wrapText="1"/>
    </xf>
    <xf numFmtId="164" fontId="3" fillId="0" borderId="50" xfId="0" applyNumberFormat="1" applyFont="1" applyBorder="1" applyAlignment="1" applyProtection="1">
      <alignment vertical="center"/>
      <protection locked="0"/>
    </xf>
    <xf numFmtId="164" fontId="3" fillId="0" borderId="58" xfId="0" applyNumberFormat="1" applyFont="1" applyBorder="1" applyAlignment="1" applyProtection="1">
      <alignment vertical="center"/>
      <protection locked="0"/>
    </xf>
    <xf numFmtId="164" fontId="3" fillId="0" borderId="59" xfId="0" applyNumberFormat="1" applyFont="1" applyBorder="1" applyAlignment="1" applyProtection="1">
      <alignment vertical="center"/>
      <protection locked="0"/>
    </xf>
    <xf numFmtId="164" fontId="3" fillId="0" borderId="71" xfId="0" applyNumberFormat="1" applyFont="1" applyBorder="1" applyAlignment="1" applyProtection="1">
      <alignment vertical="center"/>
      <protection locked="0"/>
    </xf>
    <xf numFmtId="0" fontId="1" fillId="15" borderId="55" xfId="0" applyFont="1" applyFill="1" applyBorder="1" applyAlignment="1">
      <alignment horizontal="left" vertical="center" wrapText="1"/>
    </xf>
    <xf numFmtId="0" fontId="1" fillId="15" borderId="51" xfId="0" applyFont="1" applyFill="1" applyBorder="1" applyAlignment="1">
      <alignment horizontal="left" vertical="center" wrapText="1"/>
    </xf>
    <xf numFmtId="0" fontId="1" fillId="15" borderId="70" xfId="0" applyFont="1" applyFill="1" applyBorder="1" applyAlignment="1">
      <alignment horizontal="left" vertical="center" wrapText="1"/>
    </xf>
    <xf numFmtId="0" fontId="4" fillId="0" borderId="48" xfId="0" applyFont="1" applyFill="1" applyBorder="1" applyAlignment="1">
      <alignment horizontal="left" vertical="center" wrapText="1"/>
    </xf>
    <xf numFmtId="0" fontId="4" fillId="0" borderId="1" xfId="0" applyFont="1" applyFill="1" applyBorder="1" applyAlignment="1">
      <alignment horizontal="left" vertical="center" wrapText="1"/>
    </xf>
    <xf numFmtId="0" fontId="4" fillId="0" borderId="83" xfId="0" applyFont="1" applyFill="1" applyBorder="1" applyAlignment="1">
      <alignment horizontal="left" vertical="center" wrapText="1"/>
    </xf>
    <xf numFmtId="0" fontId="1" fillId="15" borderId="8" xfId="0" applyFont="1" applyFill="1" applyBorder="1" applyAlignment="1">
      <alignment horizontal="left" vertical="center" wrapText="1"/>
    </xf>
    <xf numFmtId="0" fontId="1" fillId="15" borderId="10" xfId="0" applyFont="1" applyFill="1" applyBorder="1" applyAlignment="1">
      <alignment horizontal="left" vertical="center" wrapText="1"/>
    </xf>
    <xf numFmtId="0" fontId="4" fillId="0" borderId="5" xfId="0" applyFont="1" applyFill="1" applyBorder="1" applyAlignment="1">
      <alignment horizontal="left" vertical="center" wrapText="1"/>
    </xf>
    <xf numFmtId="0" fontId="4" fillId="0" borderId="32" xfId="0" applyFont="1" applyFill="1" applyBorder="1" applyAlignment="1">
      <alignment horizontal="left" vertical="center" wrapText="1"/>
    </xf>
    <xf numFmtId="0" fontId="4" fillId="0" borderId="79" xfId="0" applyFont="1" applyFill="1" applyBorder="1" applyAlignment="1">
      <alignment horizontal="left" vertical="center" wrapText="1"/>
    </xf>
    <xf numFmtId="0" fontId="7" fillId="2" borderId="0" xfId="0" applyFont="1" applyFill="1" applyBorder="1" applyAlignment="1">
      <alignment horizontal="center" vertical="center" wrapText="1"/>
    </xf>
    <xf numFmtId="0" fontId="7" fillId="2" borderId="35" xfId="0" applyFont="1" applyFill="1" applyBorder="1" applyAlignment="1">
      <alignment horizontal="center" vertical="center" wrapText="1"/>
    </xf>
    <xf numFmtId="0" fontId="6" fillId="0" borderId="80" xfId="0" applyFont="1" applyBorder="1" applyAlignment="1">
      <alignment horizontal="left" vertical="center" wrapText="1"/>
    </xf>
    <xf numFmtId="0" fontId="6" fillId="0" borderId="92" xfId="0" applyFont="1" applyBorder="1" applyAlignment="1">
      <alignment horizontal="left" vertical="center" wrapText="1"/>
    </xf>
    <xf numFmtId="0" fontId="4" fillId="0" borderId="95" xfId="0" applyFont="1" applyBorder="1" applyAlignment="1">
      <alignment horizontal="left" vertical="center" wrapText="1"/>
    </xf>
    <xf numFmtId="0" fontId="4" fillId="0" borderId="91" xfId="0" applyFont="1" applyBorder="1" applyAlignment="1">
      <alignment horizontal="left" vertical="center" wrapText="1"/>
    </xf>
    <xf numFmtId="0" fontId="4" fillId="0" borderId="76" xfId="0" applyFont="1" applyBorder="1" applyAlignment="1">
      <alignment horizontal="left" vertical="center" wrapText="1"/>
    </xf>
    <xf numFmtId="0" fontId="4" fillId="0" borderId="86" xfId="0" applyFont="1" applyBorder="1" applyAlignment="1">
      <alignment horizontal="left" vertical="center" wrapText="1"/>
    </xf>
    <xf numFmtId="0" fontId="1" fillId="2" borderId="25" xfId="0" quotePrefix="1" applyFont="1" applyFill="1" applyBorder="1" applyAlignment="1">
      <alignment horizontal="center" vertical="center" wrapText="1"/>
    </xf>
    <xf numFmtId="0" fontId="1" fillId="2" borderId="36" xfId="0" quotePrefix="1" applyFont="1" applyFill="1" applyBorder="1" applyAlignment="1">
      <alignment horizontal="center" vertical="center" wrapText="1"/>
    </xf>
    <xf numFmtId="44" fontId="1" fillId="2" borderId="22" xfId="1" applyFont="1" applyFill="1" applyBorder="1" applyAlignment="1">
      <alignment horizontal="center" vertical="center" wrapText="1"/>
    </xf>
    <xf numFmtId="44" fontId="1" fillId="2" borderId="21" xfId="1" applyFont="1" applyFill="1" applyBorder="1" applyAlignment="1">
      <alignment horizontal="center" vertical="center" wrapText="1"/>
    </xf>
    <xf numFmtId="44" fontId="1" fillId="2" borderId="25" xfId="1" applyFont="1" applyFill="1" applyBorder="1" applyAlignment="1">
      <alignment horizontal="center" vertical="center" wrapText="1"/>
    </xf>
    <xf numFmtId="44" fontId="1" fillId="2" borderId="11" xfId="1" applyFont="1" applyFill="1" applyBorder="1" applyAlignment="1">
      <alignment horizontal="center" vertical="center" wrapText="1"/>
    </xf>
    <xf numFmtId="44" fontId="1" fillId="2" borderId="12" xfId="1" applyFont="1" applyFill="1" applyBorder="1" applyAlignment="1">
      <alignment horizontal="center" vertical="center" wrapText="1"/>
    </xf>
    <xf numFmtId="44" fontId="1" fillId="2" borderId="13" xfId="1" applyFont="1" applyFill="1" applyBorder="1" applyAlignment="1">
      <alignment horizontal="center" vertical="center" wrapText="1"/>
    </xf>
    <xf numFmtId="0" fontId="11" fillId="2" borderId="22" xfId="0" applyFont="1" applyFill="1" applyBorder="1" applyAlignment="1">
      <alignment horizontal="center" vertical="center" wrapText="1"/>
    </xf>
    <xf numFmtId="0" fontId="11" fillId="2" borderId="66" xfId="0" applyFont="1" applyFill="1" applyBorder="1" applyAlignment="1">
      <alignment horizontal="center" vertical="center" wrapText="1"/>
    </xf>
    <xf numFmtId="0" fontId="11" fillId="2" borderId="67" xfId="0" applyFont="1" applyFill="1" applyBorder="1" applyAlignment="1">
      <alignment horizontal="center" vertical="center" wrapText="1"/>
    </xf>
    <xf numFmtId="0" fontId="11" fillId="2" borderId="25" xfId="0" applyFont="1" applyFill="1" applyBorder="1" applyAlignment="1">
      <alignment horizontal="center" vertical="center" wrapText="1"/>
    </xf>
    <xf numFmtId="0" fontId="11" fillId="2" borderId="35" xfId="0" applyFont="1" applyFill="1" applyBorder="1" applyAlignment="1">
      <alignment horizontal="center" vertical="center" wrapText="1"/>
    </xf>
    <xf numFmtId="0" fontId="11" fillId="2" borderId="36" xfId="0" applyFont="1" applyFill="1" applyBorder="1" applyAlignment="1">
      <alignment horizontal="center" vertical="center" wrapText="1"/>
    </xf>
    <xf numFmtId="0" fontId="1" fillId="15" borderId="14" xfId="0" applyFont="1" applyFill="1" applyBorder="1" applyAlignment="1">
      <alignment horizontal="left" vertical="center" wrapText="1"/>
    </xf>
    <xf numFmtId="0" fontId="1" fillId="15" borderId="15" xfId="0" applyFont="1" applyFill="1" applyBorder="1" applyAlignment="1">
      <alignment horizontal="left" vertical="center" wrapText="1"/>
    </xf>
    <xf numFmtId="0" fontId="1" fillId="15" borderId="55" xfId="0" applyFont="1" applyFill="1" applyBorder="1" applyAlignment="1">
      <alignment horizontal="left" vertical="center" wrapText="1"/>
    </xf>
    <xf numFmtId="0" fontId="1" fillId="15" borderId="51" xfId="0" applyFont="1" applyFill="1" applyBorder="1" applyAlignment="1">
      <alignment horizontal="left" vertical="center" wrapText="1"/>
    </xf>
    <xf numFmtId="0" fontId="1" fillId="15" borderId="6" xfId="0" applyFont="1" applyFill="1" applyBorder="1" applyAlignment="1">
      <alignment horizontal="center" vertical="center" wrapText="1"/>
    </xf>
    <xf numFmtId="0" fontId="1" fillId="15" borderId="39"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20" xfId="0" applyFont="1" applyFill="1" applyBorder="1" applyAlignment="1">
      <alignment horizontal="center" vertical="center" wrapText="1"/>
    </xf>
    <xf numFmtId="0" fontId="1" fillId="2" borderId="39" xfId="0" applyFont="1" applyFill="1" applyBorder="1" applyAlignment="1">
      <alignment horizontal="center" vertical="center" wrapText="1"/>
    </xf>
    <xf numFmtId="0" fontId="4" fillId="0" borderId="76" xfId="0" applyFont="1" applyFill="1" applyBorder="1" applyAlignment="1">
      <alignment horizontal="left" vertical="center" wrapText="1"/>
    </xf>
    <xf numFmtId="0" fontId="4" fillId="0" borderId="77" xfId="0" applyFont="1" applyFill="1" applyBorder="1" applyAlignment="1">
      <alignment horizontal="left" vertical="center" wrapText="1"/>
    </xf>
    <xf numFmtId="0" fontId="4" fillId="0" borderId="86" xfId="0" applyFont="1" applyFill="1" applyBorder="1" applyAlignment="1">
      <alignment horizontal="left" vertical="center" wrapText="1"/>
    </xf>
    <xf numFmtId="0" fontId="1" fillId="15" borderId="70" xfId="0" applyFont="1" applyFill="1" applyBorder="1" applyAlignment="1">
      <alignment horizontal="left" vertical="center" wrapText="1"/>
    </xf>
    <xf numFmtId="0" fontId="1" fillId="15" borderId="45" xfId="0" applyFont="1" applyFill="1" applyBorder="1" applyAlignment="1">
      <alignment horizontal="left" vertical="center" wrapText="1"/>
    </xf>
    <xf numFmtId="0" fontId="1" fillId="15" borderId="69" xfId="0" applyFont="1" applyFill="1" applyBorder="1" applyAlignment="1">
      <alignment horizontal="left" vertical="center" wrapText="1"/>
    </xf>
    <xf numFmtId="0" fontId="1" fillId="2" borderId="6" xfId="0" quotePrefix="1" applyFont="1" applyFill="1" applyBorder="1" applyAlignment="1">
      <alignment horizontal="center" vertical="center" wrapText="1"/>
    </xf>
    <xf numFmtId="0" fontId="1" fillId="2" borderId="39" xfId="0" quotePrefix="1" applyFont="1" applyFill="1" applyBorder="1" applyAlignment="1">
      <alignment horizontal="center" vertical="center" wrapText="1"/>
    </xf>
    <xf numFmtId="0" fontId="1" fillId="15" borderId="40" xfId="0" applyFont="1" applyFill="1" applyBorder="1" applyAlignment="1">
      <alignment horizontal="left" vertical="center" wrapText="1"/>
    </xf>
    <xf numFmtId="0" fontId="4" fillId="0" borderId="53" xfId="0" applyFont="1" applyFill="1" applyBorder="1" applyAlignment="1">
      <alignment horizontal="left" vertical="center" wrapText="1"/>
    </xf>
    <xf numFmtId="0" fontId="4" fillId="0" borderId="78" xfId="0" applyFont="1" applyFill="1" applyBorder="1" applyAlignment="1">
      <alignment horizontal="left" vertical="center" wrapText="1"/>
    </xf>
    <xf numFmtId="0" fontId="4" fillId="0" borderId="54" xfId="0" applyFont="1" applyFill="1" applyBorder="1" applyAlignment="1">
      <alignment horizontal="left" vertical="center" wrapText="1"/>
    </xf>
    <xf numFmtId="0" fontId="4" fillId="0" borderId="81" xfId="0" applyFont="1" applyFill="1" applyBorder="1" applyAlignment="1">
      <alignment horizontal="left" vertical="center" wrapText="1"/>
    </xf>
    <xf numFmtId="0" fontId="4" fillId="0" borderId="0" xfId="0" applyFont="1" applyFill="1" applyBorder="1" applyAlignment="1">
      <alignment horizontal="left" vertical="center" wrapText="1"/>
    </xf>
    <xf numFmtId="0" fontId="4" fillId="0" borderId="34" xfId="0" applyFont="1" applyFill="1" applyBorder="1" applyAlignment="1">
      <alignment horizontal="left" vertical="center" wrapText="1"/>
    </xf>
    <xf numFmtId="0" fontId="7" fillId="2" borderId="34" xfId="0" applyFont="1" applyFill="1" applyBorder="1" applyAlignment="1">
      <alignment horizontal="center" vertical="center" wrapText="1"/>
    </xf>
    <xf numFmtId="0" fontId="7" fillId="2" borderId="36" xfId="0" applyFont="1" applyFill="1" applyBorder="1" applyAlignment="1">
      <alignment horizontal="center" vertical="center" wrapText="1"/>
    </xf>
    <xf numFmtId="10" fontId="0" fillId="0" borderId="9" xfId="0" applyNumberFormat="1" applyFill="1" applyBorder="1" applyAlignment="1" applyProtection="1">
      <alignment horizontal="center" vertical="center" wrapText="1"/>
      <protection locked="0"/>
    </xf>
    <xf numFmtId="10" fontId="0" fillId="0" borderId="51" xfId="0" applyNumberFormat="1" applyFill="1" applyBorder="1" applyAlignment="1" applyProtection="1">
      <alignment horizontal="center" vertical="center" wrapText="1"/>
      <protection locked="0"/>
    </xf>
    <xf numFmtId="10" fontId="0" fillId="0" borderId="47" xfId="0" applyNumberFormat="1" applyFill="1" applyBorder="1" applyAlignment="1" applyProtection="1">
      <alignment horizontal="center" vertical="center" wrapText="1"/>
      <protection locked="0"/>
    </xf>
    <xf numFmtId="10" fontId="0" fillId="0" borderId="52" xfId="0" applyNumberFormat="1" applyFill="1" applyBorder="1" applyAlignment="1" applyProtection="1">
      <alignment horizontal="center" vertical="center" wrapText="1"/>
      <protection locked="0"/>
    </xf>
    <xf numFmtId="0" fontId="1" fillId="15" borderId="14" xfId="0" applyFont="1" applyFill="1" applyBorder="1" applyAlignment="1">
      <alignment horizontal="center" vertical="center" wrapText="1"/>
    </xf>
    <xf numFmtId="0" fontId="1" fillId="15" borderId="8" xfId="0" applyFont="1" applyFill="1" applyBorder="1" applyAlignment="1">
      <alignment horizontal="center" vertical="center" wrapText="1"/>
    </xf>
    <xf numFmtId="0" fontId="1" fillId="15" borderId="23" xfId="0" applyFont="1" applyFill="1" applyBorder="1" applyAlignment="1">
      <alignment horizontal="center" vertical="center" wrapText="1"/>
    </xf>
    <xf numFmtId="0" fontId="1" fillId="15" borderId="4" xfId="0" applyFont="1" applyFill="1" applyBorder="1" applyAlignment="1">
      <alignment horizontal="center" vertical="center" wrapText="1"/>
    </xf>
    <xf numFmtId="0" fontId="1" fillId="15" borderId="15" xfId="0" applyFont="1" applyFill="1" applyBorder="1" applyAlignment="1">
      <alignment horizontal="center" vertical="center" wrapText="1"/>
    </xf>
    <xf numFmtId="0" fontId="1" fillId="15" borderId="10" xfId="0" applyFont="1" applyFill="1" applyBorder="1" applyAlignment="1">
      <alignment horizontal="center" vertical="center" wrapText="1"/>
    </xf>
    <xf numFmtId="0" fontId="1" fillId="15" borderId="18" xfId="0" applyFont="1" applyFill="1" applyBorder="1" applyAlignment="1">
      <alignment horizontal="left" vertical="center" wrapText="1"/>
    </xf>
    <xf numFmtId="0" fontId="1" fillId="15" borderId="4" xfId="0" applyFont="1" applyFill="1" applyBorder="1" applyAlignment="1">
      <alignment horizontal="left" vertical="center" wrapText="1"/>
    </xf>
    <xf numFmtId="0" fontId="1" fillId="15" borderId="24" xfId="0" applyFont="1" applyFill="1" applyBorder="1" applyAlignment="1">
      <alignment horizontal="left" vertical="center" wrapText="1"/>
    </xf>
    <xf numFmtId="0" fontId="1" fillId="15" borderId="16" xfId="0" applyFont="1" applyFill="1" applyBorder="1" applyAlignment="1">
      <alignment horizontal="left" vertical="center" wrapText="1"/>
    </xf>
    <xf numFmtId="0" fontId="1" fillId="13" borderId="25" xfId="0" applyFont="1" applyFill="1" applyBorder="1" applyAlignment="1">
      <alignment horizontal="center" vertical="center" wrapText="1"/>
    </xf>
    <xf numFmtId="0" fontId="1" fillId="13" borderId="36" xfId="0" applyFont="1" applyFill="1" applyBorder="1" applyAlignment="1">
      <alignment horizontal="center" vertical="center" wrapText="1"/>
    </xf>
    <xf numFmtId="0" fontId="1" fillId="13" borderId="21" xfId="0" applyFont="1" applyFill="1" applyBorder="1" applyAlignment="1">
      <alignment horizontal="center" vertical="center" wrapText="1"/>
    </xf>
    <xf numFmtId="0" fontId="1" fillId="13" borderId="0" xfId="0" applyFont="1" applyFill="1" applyBorder="1" applyAlignment="1">
      <alignment horizontal="center" vertical="center" wrapText="1"/>
    </xf>
    <xf numFmtId="0" fontId="1" fillId="13" borderId="34" xfId="0" applyFont="1" applyFill="1" applyBorder="1" applyAlignment="1">
      <alignment horizontal="center" vertical="center" wrapText="1"/>
    </xf>
    <xf numFmtId="164" fontId="1" fillId="2" borderId="22" xfId="0" applyNumberFormat="1" applyFont="1" applyFill="1" applyBorder="1" applyAlignment="1">
      <alignment horizontal="center" vertical="center" wrapText="1"/>
    </xf>
    <xf numFmtId="164" fontId="1" fillId="2" borderId="67" xfId="0" applyNumberFormat="1" applyFont="1" applyFill="1" applyBorder="1" applyAlignment="1">
      <alignment horizontal="center" vertical="center" wrapText="1"/>
    </xf>
    <xf numFmtId="164" fontId="1" fillId="2" borderId="25" xfId="0" applyNumberFormat="1" applyFont="1" applyFill="1" applyBorder="1" applyAlignment="1">
      <alignment horizontal="center" vertical="center" wrapText="1"/>
    </xf>
    <xf numFmtId="164" fontId="1" fillId="2" borderId="36" xfId="0" applyNumberFormat="1" applyFont="1" applyFill="1" applyBorder="1" applyAlignment="1">
      <alignment horizontal="center" vertical="center" wrapText="1"/>
    </xf>
    <xf numFmtId="10" fontId="0" fillId="0" borderId="7" xfId="0" applyNumberFormat="1" applyFill="1" applyBorder="1" applyAlignment="1" applyProtection="1">
      <alignment horizontal="center" vertical="center" wrapText="1"/>
      <protection locked="0"/>
    </xf>
    <xf numFmtId="10" fontId="0" fillId="0" borderId="40" xfId="0" applyNumberFormat="1" applyFill="1" applyBorder="1" applyAlignment="1" applyProtection="1">
      <alignment horizontal="center" vertical="center" wrapText="1"/>
      <protection locked="0"/>
    </xf>
    <xf numFmtId="0" fontId="1" fillId="0" borderId="6" xfId="0" quotePrefix="1" applyFont="1" applyFill="1" applyBorder="1" applyAlignment="1">
      <alignment horizontal="center" vertical="center" wrapText="1"/>
    </xf>
    <xf numFmtId="0" fontId="1" fillId="0" borderId="39" xfId="0" quotePrefix="1" applyFont="1" applyFill="1" applyBorder="1" applyAlignment="1">
      <alignment horizontal="center" vertical="center" wrapText="1"/>
    </xf>
    <xf numFmtId="44" fontId="1" fillId="15" borderId="22" xfId="1" applyFont="1" applyFill="1" applyBorder="1" applyAlignment="1">
      <alignment horizontal="center" vertical="center" wrapText="1"/>
    </xf>
    <xf numFmtId="44" fontId="1" fillId="15" borderId="67" xfId="1" applyFont="1" applyFill="1" applyBorder="1" applyAlignment="1">
      <alignment horizontal="center" vertical="center" wrapText="1"/>
    </xf>
    <xf numFmtId="0" fontId="1" fillId="15" borderId="7" xfId="0" applyFont="1" applyFill="1" applyBorder="1" applyAlignment="1">
      <alignment horizontal="left" vertical="center" wrapText="1"/>
    </xf>
    <xf numFmtId="0" fontId="1" fillId="15" borderId="17" xfId="0" applyFont="1" applyFill="1" applyBorder="1" applyAlignment="1">
      <alignment horizontal="left" vertical="center" wrapText="1"/>
    </xf>
    <xf numFmtId="0" fontId="3" fillId="12" borderId="90" xfId="0" applyFont="1" applyFill="1" applyBorder="1" applyAlignment="1">
      <alignment horizontal="left" vertical="center" wrapText="1"/>
    </xf>
    <xf numFmtId="0" fontId="3" fillId="12" borderId="64" xfId="0" applyFont="1" applyFill="1" applyBorder="1" applyAlignment="1">
      <alignment horizontal="left" vertical="center" wrapText="1"/>
    </xf>
    <xf numFmtId="0" fontId="3" fillId="12" borderId="42" xfId="0" applyFont="1" applyFill="1" applyBorder="1" applyAlignment="1">
      <alignment horizontal="left" vertical="center" wrapText="1"/>
    </xf>
    <xf numFmtId="0" fontId="12" fillId="12" borderId="9" xfId="0" applyFont="1" applyFill="1" applyBorder="1" applyAlignment="1">
      <alignment horizontal="left" vertical="center" wrapText="1"/>
    </xf>
    <xf numFmtId="0" fontId="12" fillId="12" borderId="44" xfId="0" applyFont="1" applyFill="1" applyBorder="1" applyAlignment="1">
      <alignment horizontal="left" vertical="center" wrapText="1"/>
    </xf>
    <xf numFmtId="0" fontId="12" fillId="12" borderId="70" xfId="0" applyFont="1" applyFill="1" applyBorder="1" applyAlignment="1">
      <alignment horizontal="left" vertical="center" wrapText="1"/>
    </xf>
    <xf numFmtId="0" fontId="12" fillId="12" borderId="47" xfId="0" applyFont="1" applyFill="1" applyBorder="1" applyAlignment="1">
      <alignment horizontal="left" vertical="center" wrapText="1"/>
    </xf>
    <xf numFmtId="0" fontId="12" fillId="12" borderId="46" xfId="0" applyFont="1" applyFill="1" applyBorder="1" applyAlignment="1">
      <alignment horizontal="left" vertical="center" wrapText="1"/>
    </xf>
    <xf numFmtId="0" fontId="12" fillId="12" borderId="72" xfId="0" applyFont="1" applyFill="1" applyBorder="1" applyAlignment="1">
      <alignment horizontal="left" vertical="center" wrapText="1"/>
    </xf>
    <xf numFmtId="0" fontId="13" fillId="0" borderId="65" xfId="0" quotePrefix="1" applyFont="1" applyFill="1" applyBorder="1" applyAlignment="1">
      <alignment horizontal="center" vertical="center" wrapText="1"/>
    </xf>
    <xf numFmtId="0" fontId="13" fillId="0" borderId="91" xfId="0" quotePrefix="1" applyFont="1" applyFill="1" applyBorder="1" applyAlignment="1">
      <alignment horizontal="center" vertical="center" wrapText="1"/>
    </xf>
    <xf numFmtId="0" fontId="13" fillId="0" borderId="0" xfId="0" quotePrefix="1" applyFont="1" applyFill="1" applyBorder="1" applyAlignment="1">
      <alignment horizontal="center" vertical="center" wrapText="1"/>
    </xf>
    <xf numFmtId="0" fontId="13" fillId="0" borderId="34" xfId="0" quotePrefix="1" applyFont="1" applyFill="1" applyBorder="1" applyAlignment="1">
      <alignment horizontal="center" vertical="center" wrapText="1"/>
    </xf>
    <xf numFmtId="0" fontId="13" fillId="0" borderId="35" xfId="0" quotePrefix="1" applyFont="1" applyFill="1" applyBorder="1" applyAlignment="1">
      <alignment horizontal="center" vertical="center" wrapText="1"/>
    </xf>
    <xf numFmtId="0" fontId="13" fillId="0" borderId="36" xfId="0" quotePrefix="1" applyFont="1" applyFill="1" applyBorder="1" applyAlignment="1">
      <alignment horizontal="center" vertical="center" wrapText="1"/>
    </xf>
    <xf numFmtId="0" fontId="1" fillId="14" borderId="90" xfId="0" applyFont="1" applyFill="1" applyBorder="1" applyAlignment="1">
      <alignment horizontal="center" vertical="center" wrapText="1"/>
    </xf>
    <xf numFmtId="0" fontId="1" fillId="14" borderId="64" xfId="0" applyFont="1" applyFill="1" applyBorder="1" applyAlignment="1">
      <alignment horizontal="center" vertical="center" wrapText="1"/>
    </xf>
    <xf numFmtId="0" fontId="1" fillId="14" borderId="42" xfId="0" applyFont="1" applyFill="1" applyBorder="1" applyAlignment="1">
      <alignment horizontal="center" vertical="center" wrapText="1"/>
    </xf>
    <xf numFmtId="0" fontId="7" fillId="2" borderId="22" xfId="0" quotePrefix="1" applyFont="1" applyFill="1" applyBorder="1" applyAlignment="1">
      <alignment horizontal="center" vertical="center" wrapText="1"/>
    </xf>
    <xf numFmtId="0" fontId="7" fillId="2" borderId="66" xfId="0" quotePrefix="1" applyFont="1" applyFill="1" applyBorder="1" applyAlignment="1">
      <alignment horizontal="center" vertical="center" wrapText="1"/>
    </xf>
    <xf numFmtId="0" fontId="7" fillId="2" borderId="21" xfId="0" quotePrefix="1" applyFont="1" applyFill="1" applyBorder="1" applyAlignment="1">
      <alignment horizontal="center" vertical="center" wrapText="1"/>
    </xf>
    <xf numFmtId="0" fontId="7" fillId="2" borderId="0" xfId="0" quotePrefix="1" applyFont="1" applyFill="1" applyBorder="1" applyAlignment="1">
      <alignment horizontal="center" vertical="center" wrapText="1"/>
    </xf>
    <xf numFmtId="0" fontId="7" fillId="2" borderId="25" xfId="0" quotePrefix="1" applyFont="1" applyFill="1" applyBorder="1" applyAlignment="1">
      <alignment horizontal="center" vertical="center" wrapText="1"/>
    </xf>
    <xf numFmtId="0" fontId="7" fillId="2" borderId="35" xfId="0" quotePrefix="1" applyFont="1" applyFill="1" applyBorder="1" applyAlignment="1">
      <alignment horizontal="center" vertical="center" wrapText="1"/>
    </xf>
    <xf numFmtId="0" fontId="4" fillId="0" borderId="75" xfId="0" applyFont="1" applyBorder="1" applyAlignment="1">
      <alignment horizontal="center" vertical="center" wrapText="1"/>
    </xf>
    <xf numFmtId="0" fontId="4" fillId="0" borderId="94" xfId="0" applyFont="1" applyBorder="1" applyAlignment="1">
      <alignment horizontal="center" vertical="center" wrapText="1"/>
    </xf>
    <xf numFmtId="0" fontId="4" fillId="0" borderId="33" xfId="0" quotePrefix="1" applyFont="1" applyFill="1" applyBorder="1" applyAlignment="1">
      <alignment horizontal="left" vertical="center" wrapText="1"/>
    </xf>
    <xf numFmtId="0" fontId="4" fillId="0" borderId="53" xfId="0" applyFont="1" applyFill="1" applyBorder="1" applyAlignment="1">
      <alignment horizontal="center" vertical="center" wrapText="1"/>
    </xf>
    <xf numFmtId="0" fontId="4" fillId="0" borderId="95" xfId="0" applyFont="1" applyBorder="1" applyAlignment="1">
      <alignment horizontal="center" vertical="center" wrapText="1"/>
    </xf>
    <xf numFmtId="0" fontId="4" fillId="0" borderId="65" xfId="0" applyFont="1" applyBorder="1" applyAlignment="1">
      <alignment horizontal="center" vertical="center" wrapText="1"/>
    </xf>
    <xf numFmtId="0" fontId="4" fillId="0" borderId="91" xfId="0" applyFont="1" applyBorder="1" applyAlignment="1">
      <alignment horizontal="center" vertical="center" wrapText="1"/>
    </xf>
    <xf numFmtId="0" fontId="11" fillId="2" borderId="21" xfId="0" applyFont="1" applyFill="1" applyBorder="1" applyAlignment="1">
      <alignment horizontal="center" vertical="center" wrapText="1"/>
    </xf>
    <xf numFmtId="0" fontId="11" fillId="2" borderId="0" xfId="0" applyFont="1" applyFill="1" applyBorder="1" applyAlignment="1">
      <alignment horizontal="center" vertical="center" wrapText="1"/>
    </xf>
    <xf numFmtId="0" fontId="1" fillId="15" borderId="89" xfId="0" applyFont="1" applyFill="1" applyBorder="1" applyAlignment="1">
      <alignment horizontal="center" vertical="center" wrapText="1"/>
    </xf>
    <xf numFmtId="0" fontId="1" fillId="15" borderId="27" xfId="0" applyFont="1" applyFill="1" applyBorder="1" applyAlignment="1">
      <alignment horizontal="center" vertical="center" wrapText="1"/>
    </xf>
    <xf numFmtId="0" fontId="1" fillId="15" borderId="41" xfId="0" applyFont="1" applyFill="1" applyBorder="1" applyAlignment="1">
      <alignment horizontal="center" vertical="center" wrapText="1"/>
    </xf>
    <xf numFmtId="0" fontId="1" fillId="15" borderId="20" xfId="0" applyFont="1" applyFill="1" applyBorder="1" applyAlignment="1">
      <alignment horizontal="center" vertical="center" wrapText="1"/>
    </xf>
    <xf numFmtId="0" fontId="1" fillId="2" borderId="89" xfId="0" applyFont="1" applyFill="1" applyBorder="1" applyAlignment="1">
      <alignment horizontal="center" vertical="center" wrapText="1"/>
    </xf>
    <xf numFmtId="0" fontId="1" fillId="2" borderId="41" xfId="0" applyFont="1" applyFill="1" applyBorder="1" applyAlignment="1">
      <alignment horizontal="center" vertical="center" wrapText="1"/>
    </xf>
    <xf numFmtId="0" fontId="1" fillId="2" borderId="45" xfId="0" applyFont="1" applyFill="1" applyBorder="1" applyAlignment="1">
      <alignment horizontal="center" vertical="center" wrapText="1"/>
    </xf>
    <xf numFmtId="0" fontId="1" fillId="2" borderId="40" xfId="0" applyFont="1" applyFill="1" applyBorder="1" applyAlignment="1">
      <alignment horizontal="center" vertical="center" wrapText="1"/>
    </xf>
    <xf numFmtId="0" fontId="4" fillId="0" borderId="68" xfId="0" applyFont="1" applyBorder="1" applyAlignment="1">
      <alignment horizontal="center" vertical="center" wrapText="1"/>
    </xf>
    <xf numFmtId="0" fontId="2" fillId="9" borderId="23" xfId="0" applyFont="1" applyFill="1" applyBorder="1" applyAlignment="1">
      <alignment horizontal="center" vertical="center" wrapText="1"/>
    </xf>
    <xf numFmtId="0" fontId="2" fillId="10" borderId="50" xfId="0" applyFont="1" applyFill="1" applyBorder="1" applyAlignment="1">
      <alignment horizontal="center" vertical="center" wrapText="1"/>
    </xf>
    <xf numFmtId="0" fontId="2" fillId="10" borderId="27" xfId="0" applyFont="1" applyFill="1" applyBorder="1" applyAlignment="1">
      <alignment horizontal="center" vertical="center" wrapText="1"/>
    </xf>
    <xf numFmtId="0" fontId="2" fillId="10" borderId="49" xfId="0" applyFont="1" applyFill="1" applyBorder="1" applyAlignment="1">
      <alignment horizontal="center" vertical="center" wrapText="1"/>
    </xf>
    <xf numFmtId="0" fontId="2" fillId="5" borderId="23" xfId="0" applyFont="1" applyFill="1" applyBorder="1" applyAlignment="1">
      <alignment horizontal="center" vertical="center" wrapText="1"/>
    </xf>
    <xf numFmtId="0" fontId="2" fillId="11" borderId="50" xfId="0" applyFont="1" applyFill="1" applyBorder="1" applyAlignment="1">
      <alignment horizontal="center" vertical="center" wrapText="1"/>
    </xf>
    <xf numFmtId="0" fontId="2" fillId="11" borderId="27" xfId="0" applyFont="1" applyFill="1" applyBorder="1" applyAlignment="1">
      <alignment horizontal="center" vertical="center" wrapText="1"/>
    </xf>
    <xf numFmtId="0" fontId="2" fillId="11" borderId="49"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20" xfId="0" applyFont="1" applyFill="1" applyBorder="1" applyAlignment="1">
      <alignment horizontal="center" vertical="center"/>
    </xf>
    <xf numFmtId="0" fontId="9" fillId="0" borderId="80" xfId="0" applyFont="1" applyFill="1" applyBorder="1" applyAlignment="1">
      <alignment horizontal="left" vertical="center"/>
    </xf>
    <xf numFmtId="0" fontId="9" fillId="0" borderId="92" xfId="0" applyFont="1" applyFill="1" applyBorder="1" applyAlignment="1">
      <alignment horizontal="left" vertical="center"/>
    </xf>
    <xf numFmtId="0" fontId="2" fillId="4" borderId="14" xfId="0" applyFont="1" applyFill="1" applyBorder="1" applyAlignment="1">
      <alignment horizontal="center" vertical="center" wrapText="1"/>
    </xf>
    <xf numFmtId="0" fontId="2" fillId="4" borderId="23"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83" xfId="0" applyFont="1" applyFill="1" applyBorder="1" applyAlignment="1">
      <alignment horizontal="left" vertical="center" wrapText="1"/>
    </xf>
    <xf numFmtId="0" fontId="4" fillId="0" borderId="76" xfId="0" applyFont="1" applyBorder="1" applyAlignment="1">
      <alignment horizontal="center" vertical="center"/>
    </xf>
    <xf numFmtId="0" fontId="4" fillId="0" borderId="77" xfId="0" applyFont="1" applyBorder="1" applyAlignment="1">
      <alignment horizontal="center" vertical="center"/>
    </xf>
    <xf numFmtId="0" fontId="4" fillId="0" borderId="86" xfId="0" applyFont="1" applyBorder="1" applyAlignment="1">
      <alignment horizontal="center" vertical="center"/>
    </xf>
    <xf numFmtId="0" fontId="11" fillId="2" borderId="66" xfId="0" applyFont="1" applyFill="1" applyBorder="1" applyAlignment="1">
      <alignment horizontal="center" vertical="center"/>
    </xf>
    <xf numFmtId="0" fontId="11" fillId="2" borderId="67" xfId="0" applyFont="1" applyFill="1" applyBorder="1" applyAlignment="1">
      <alignment horizontal="center" vertical="center"/>
    </xf>
    <xf numFmtId="0" fontId="11" fillId="2" borderId="56" xfId="0" applyFont="1" applyFill="1" applyBorder="1" applyAlignment="1">
      <alignment horizontal="center" vertical="center"/>
    </xf>
    <xf numFmtId="0" fontId="11" fillId="2" borderId="73" xfId="0" applyFont="1" applyFill="1" applyBorder="1" applyAlignment="1">
      <alignment horizontal="center" vertical="center"/>
    </xf>
    <xf numFmtId="0" fontId="11" fillId="2" borderId="74" xfId="0" applyFont="1" applyFill="1" applyBorder="1" applyAlignment="1">
      <alignment horizontal="center" vertical="center"/>
    </xf>
    <xf numFmtId="0" fontId="2" fillId="6" borderId="23" xfId="0" applyFont="1" applyFill="1" applyBorder="1" applyAlignment="1">
      <alignment horizontal="center" vertical="center" wrapText="1"/>
    </xf>
    <xf numFmtId="0" fontId="2" fillId="7" borderId="23" xfId="0" applyFont="1" applyFill="1" applyBorder="1" applyAlignment="1">
      <alignment horizontal="center" vertical="center" wrapText="1"/>
    </xf>
    <xf numFmtId="0" fontId="1" fillId="2" borderId="88" xfId="0" applyFont="1" applyFill="1" applyBorder="1" applyAlignment="1">
      <alignment horizontal="center" vertical="center" wrapText="1"/>
    </xf>
    <xf numFmtId="0" fontId="1" fillId="2" borderId="84" xfId="0" applyFont="1" applyFill="1" applyBorder="1" applyAlignment="1">
      <alignment horizontal="center" vertical="center" wrapText="1"/>
    </xf>
    <xf numFmtId="0" fontId="4" fillId="0" borderId="33" xfId="0" applyFont="1" applyFill="1" applyBorder="1" applyAlignment="1">
      <alignment vertical="center" wrapText="1"/>
    </xf>
    <xf numFmtId="0" fontId="4" fillId="0" borderId="53" xfId="0" applyFont="1" applyFill="1" applyBorder="1" applyAlignment="1">
      <alignment horizontal="left" vertical="top" wrapText="1"/>
    </xf>
    <xf numFmtId="0" fontId="4" fillId="0" borderId="78" xfId="0" applyFont="1" applyFill="1" applyBorder="1" applyAlignment="1">
      <alignment horizontal="left" vertical="top" wrapText="1"/>
    </xf>
    <xf numFmtId="0" fontId="4" fillId="0" borderId="54" xfId="0" applyFont="1" applyFill="1" applyBorder="1" applyAlignment="1">
      <alignment horizontal="left" vertical="top" wrapText="1"/>
    </xf>
    <xf numFmtId="0" fontId="4" fillId="0" borderId="81" xfId="0" applyFont="1" applyFill="1" applyBorder="1" applyAlignment="1">
      <alignment horizontal="left" vertical="top" wrapText="1"/>
    </xf>
    <xf numFmtId="0" fontId="7" fillId="2" borderId="39" xfId="0" applyFont="1" applyFill="1" applyBorder="1" applyAlignment="1">
      <alignment horizontal="center" vertical="center"/>
    </xf>
    <xf numFmtId="0" fontId="7" fillId="2" borderId="22" xfId="0" applyFont="1" applyFill="1" applyBorder="1" applyAlignment="1">
      <alignment horizontal="center" vertical="center" wrapText="1"/>
    </xf>
    <xf numFmtId="0" fontId="7" fillId="2" borderId="66" xfId="0" applyFont="1" applyFill="1" applyBorder="1" applyAlignment="1">
      <alignment horizontal="center" vertical="center" wrapText="1"/>
    </xf>
    <xf numFmtId="0" fontId="7" fillId="2" borderId="67" xfId="0" applyFont="1" applyFill="1" applyBorder="1" applyAlignment="1">
      <alignment horizontal="center" vertical="center" wrapText="1"/>
    </xf>
    <xf numFmtId="0" fontId="7" fillId="2" borderId="21" xfId="0" applyFont="1" applyFill="1" applyBorder="1" applyAlignment="1">
      <alignment horizontal="center" vertical="center" wrapText="1"/>
    </xf>
    <xf numFmtId="0" fontId="7" fillId="2" borderId="25" xfId="0" applyFont="1" applyFill="1" applyBorder="1" applyAlignment="1">
      <alignment horizontal="center" vertical="center" wrapText="1"/>
    </xf>
    <xf numFmtId="0" fontId="6" fillId="0" borderId="100" xfId="0" applyFont="1" applyBorder="1" applyAlignment="1">
      <alignment horizontal="left" vertical="center" wrapText="1"/>
    </xf>
    <xf numFmtId="0" fontId="4" fillId="0" borderId="101" xfId="0" applyFont="1" applyFill="1" applyBorder="1" applyAlignment="1">
      <alignment horizontal="left" vertical="center" wrapText="1"/>
    </xf>
    <xf numFmtId="0" fontId="4" fillId="0" borderId="102" xfId="0" applyFont="1" applyFill="1" applyBorder="1" applyAlignment="1">
      <alignment horizontal="left" vertical="center" wrapText="1"/>
    </xf>
    <xf numFmtId="0" fontId="4" fillId="0" borderId="103" xfId="0" applyFont="1" applyFill="1" applyBorder="1" applyAlignment="1">
      <alignment horizontal="left" vertical="center" wrapText="1"/>
    </xf>
    <xf numFmtId="0" fontId="0" fillId="0" borderId="104" xfId="0" applyBorder="1" applyAlignment="1">
      <alignment vertical="center" wrapText="1"/>
    </xf>
    <xf numFmtId="0" fontId="4" fillId="0" borderId="101" xfId="0" applyFont="1" applyFill="1" applyBorder="1" applyAlignment="1">
      <alignment vertical="center" wrapText="1"/>
    </xf>
    <xf numFmtId="0" fontId="4" fillId="0" borderId="105" xfId="0" applyFont="1" applyFill="1" applyBorder="1" applyAlignment="1">
      <alignment horizontal="left" vertical="center" wrapText="1"/>
    </xf>
    <xf numFmtId="0" fontId="4" fillId="0" borderId="102" xfId="0" applyFont="1" applyFill="1" applyBorder="1" applyAlignment="1">
      <alignment vertical="center" wrapText="1"/>
    </xf>
    <xf numFmtId="0" fontId="1" fillId="15" borderId="41" xfId="0" applyFont="1" applyFill="1" applyBorder="1" applyAlignment="1">
      <alignment vertical="center" wrapText="1"/>
    </xf>
    <xf numFmtId="0" fontId="1" fillId="15" borderId="57" xfId="0" applyFont="1" applyFill="1" applyBorder="1" applyAlignment="1">
      <alignment horizontal="left" vertical="center" wrapText="1"/>
    </xf>
    <xf numFmtId="0" fontId="1" fillId="15" borderId="72" xfId="0" applyFont="1" applyFill="1" applyBorder="1" applyAlignment="1">
      <alignment horizontal="left" vertical="center" wrapText="1"/>
    </xf>
    <xf numFmtId="0" fontId="1" fillId="15" borderId="52" xfId="0" applyFont="1" applyFill="1" applyBorder="1" applyAlignment="1">
      <alignment horizontal="left" vertical="center" wrapText="1"/>
    </xf>
    <xf numFmtId="164" fontId="0" fillId="12" borderId="106" xfId="0" applyNumberFormat="1" applyFill="1" applyBorder="1" applyAlignment="1">
      <alignment vertical="center" wrapText="1"/>
    </xf>
    <xf numFmtId="0" fontId="0" fillId="0" borderId="28" xfId="0" applyBorder="1" applyAlignment="1">
      <alignment vertical="center" wrapText="1"/>
    </xf>
    <xf numFmtId="0" fontId="4" fillId="0" borderId="21" xfId="0" applyFont="1" applyFill="1" applyBorder="1" applyAlignment="1">
      <alignment horizontal="left" vertical="center" wrapText="1"/>
    </xf>
    <xf numFmtId="164" fontId="0" fillId="12" borderId="106" xfId="0" applyNumberFormat="1" applyFill="1" applyBorder="1" applyAlignment="1" applyProtection="1">
      <alignment vertical="center" wrapText="1"/>
    </xf>
    <xf numFmtId="0" fontId="4" fillId="0" borderId="107" xfId="0" applyFont="1" applyFill="1" applyBorder="1" applyAlignment="1">
      <alignment vertical="center" wrapText="1"/>
    </xf>
    <xf numFmtId="0" fontId="0" fillId="0" borderId="108" xfId="0" applyBorder="1" applyAlignment="1">
      <alignment vertical="center" wrapText="1"/>
    </xf>
    <xf numFmtId="0" fontId="0" fillId="0" borderId="98" xfId="0" applyBorder="1" applyAlignment="1">
      <alignment vertical="center" wrapText="1"/>
    </xf>
    <xf numFmtId="0" fontId="13" fillId="0" borderId="109" xfId="0" quotePrefix="1" applyFont="1" applyFill="1" applyBorder="1" applyAlignment="1">
      <alignment horizontal="center" vertical="center" wrapText="1"/>
    </xf>
    <xf numFmtId="0" fontId="13" fillId="0" borderId="21" xfId="0" quotePrefix="1" applyFont="1" applyFill="1" applyBorder="1" applyAlignment="1">
      <alignment horizontal="center" vertical="center" wrapText="1"/>
    </xf>
    <xf numFmtId="0" fontId="13" fillId="0" borderId="25" xfId="0" quotePrefix="1" applyFont="1" applyFill="1" applyBorder="1" applyAlignment="1">
      <alignment horizontal="center" vertical="center" wrapText="1"/>
    </xf>
    <xf numFmtId="0" fontId="4" fillId="0" borderId="101" xfId="0" quotePrefix="1" applyFont="1" applyFill="1" applyBorder="1" applyAlignment="1">
      <alignment horizontal="left" vertical="center" wrapText="1"/>
    </xf>
    <xf numFmtId="0" fontId="4" fillId="0" borderId="102" xfId="0" applyFont="1" applyFill="1" applyBorder="1" applyAlignment="1">
      <alignment horizontal="center" vertical="center" wrapText="1"/>
    </xf>
    <xf numFmtId="0" fontId="4" fillId="0" borderId="102" xfId="0" applyFont="1" applyFill="1" applyBorder="1" applyAlignment="1">
      <alignment horizontal="left" vertical="top" wrapText="1"/>
    </xf>
    <xf numFmtId="0" fontId="4" fillId="0" borderId="103" xfId="0" applyFont="1" applyFill="1" applyBorder="1" applyAlignment="1">
      <alignment horizontal="left" vertical="top" wrapText="1"/>
    </xf>
    <xf numFmtId="0" fontId="4" fillId="0" borderId="54" xfId="0" applyFont="1" applyBorder="1" applyAlignment="1">
      <alignment horizontal="left" vertical="center"/>
    </xf>
    <xf numFmtId="0" fontId="14" fillId="0" borderId="100" xfId="0" applyFont="1" applyFill="1" applyBorder="1" applyAlignment="1">
      <alignment horizontal="left" vertical="center"/>
    </xf>
    <xf numFmtId="0" fontId="6" fillId="0" borderId="104" xfId="0" applyFont="1" applyFill="1" applyBorder="1" applyAlignment="1">
      <alignment horizontal="left" vertical="center" wrapText="1"/>
    </xf>
    <xf numFmtId="0" fontId="0" fillId="0" borderId="104" xfId="0" applyFont="1" applyBorder="1" applyAlignment="1">
      <alignment vertical="center" wrapText="1"/>
    </xf>
    <xf numFmtId="0" fontId="4" fillId="0" borderId="110" xfId="0" applyFont="1" applyBorder="1" applyAlignment="1">
      <alignment horizontal="left" vertical="center"/>
    </xf>
    <xf numFmtId="0" fontId="4" fillId="0" borderId="111" xfId="0" applyFont="1" applyBorder="1" applyAlignment="1">
      <alignment horizontal="left" vertical="center"/>
    </xf>
  </cellXfs>
  <cellStyles count="4">
    <cellStyle name="Monétaire" xfId="1" builtinId="4"/>
    <cellStyle name="Monétaire 2" xfId="2"/>
    <cellStyle name="Monétaire 3" xfId="3"/>
    <cellStyle name="Normal" xfId="0" builtinId="0"/>
  </cellStyles>
  <dxfs count="0"/>
  <tableStyles count="0" defaultTableStyle="TableStyleMedium2" defaultPivotStyle="PivotStyleLight16"/>
  <colors>
    <mruColors>
      <color rgb="FFCCFFFF"/>
      <color rgb="FFCC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Z89"/>
  <sheetViews>
    <sheetView topLeftCell="A55" zoomScale="80" zoomScaleNormal="80" zoomScalePageLayoutView="30" workbookViewId="0">
      <selection activeCell="F39" sqref="F39"/>
    </sheetView>
  </sheetViews>
  <sheetFormatPr baseColWidth="10" defaultColWidth="11.42578125" defaultRowHeight="15" x14ac:dyDescent="0.25"/>
  <cols>
    <col min="1" max="1" width="20.7109375" style="2" customWidth="1"/>
    <col min="2" max="5" width="15.7109375" style="2" customWidth="1"/>
    <col min="6" max="6" width="67.7109375" style="2" customWidth="1"/>
    <col min="7" max="7" width="28.7109375" style="2" customWidth="1"/>
    <col min="8" max="8" width="34.7109375" style="2" customWidth="1"/>
    <col min="9" max="416" width="11.42578125" style="1"/>
    <col min="417" max="16384" width="11.42578125" style="2"/>
  </cols>
  <sheetData>
    <row r="1" spans="1:9" ht="15" customHeight="1" x14ac:dyDescent="0.25">
      <c r="A1" s="332" t="s">
        <v>359</v>
      </c>
      <c r="B1" s="333"/>
      <c r="C1" s="333"/>
      <c r="D1" s="333"/>
      <c r="E1" s="333"/>
      <c r="F1" s="333"/>
      <c r="G1" s="333"/>
      <c r="H1" s="334"/>
      <c r="I1" s="9"/>
    </row>
    <row r="2" spans="1:9" ht="15" customHeight="1" x14ac:dyDescent="0.25">
      <c r="A2" s="335"/>
      <c r="B2" s="177"/>
      <c r="C2" s="177"/>
      <c r="D2" s="177"/>
      <c r="E2" s="177"/>
      <c r="F2" s="177"/>
      <c r="G2" s="177"/>
      <c r="H2" s="223"/>
      <c r="I2" s="9"/>
    </row>
    <row r="3" spans="1:9" ht="15" customHeight="1" x14ac:dyDescent="0.25">
      <c r="A3" s="335"/>
      <c r="B3" s="177"/>
      <c r="C3" s="177"/>
      <c r="D3" s="177"/>
      <c r="E3" s="177"/>
      <c r="F3" s="177"/>
      <c r="G3" s="177"/>
      <c r="H3" s="223"/>
      <c r="I3" s="9"/>
    </row>
    <row r="4" spans="1:9" ht="15" customHeight="1" x14ac:dyDescent="0.25">
      <c r="A4" s="335"/>
      <c r="B4" s="177"/>
      <c r="C4" s="177"/>
      <c r="D4" s="177"/>
      <c r="E4" s="177"/>
      <c r="F4" s="177"/>
      <c r="G4" s="177"/>
      <c r="H4" s="223"/>
      <c r="I4" s="9"/>
    </row>
    <row r="5" spans="1:9" ht="15" customHeight="1" x14ac:dyDescent="0.25">
      <c r="A5" s="335"/>
      <c r="B5" s="177"/>
      <c r="C5" s="177"/>
      <c r="D5" s="177"/>
      <c r="E5" s="177"/>
      <c r="F5" s="177"/>
      <c r="G5" s="177"/>
      <c r="H5" s="223"/>
      <c r="I5" s="9"/>
    </row>
    <row r="6" spans="1:9" ht="15" customHeight="1" x14ac:dyDescent="0.25">
      <c r="A6" s="335"/>
      <c r="B6" s="177"/>
      <c r="C6" s="177"/>
      <c r="D6" s="177"/>
      <c r="E6" s="177"/>
      <c r="F6" s="177"/>
      <c r="G6" s="177"/>
      <c r="H6" s="223"/>
      <c r="I6" s="9"/>
    </row>
    <row r="7" spans="1:9" ht="15" customHeight="1" thickBot="1" x14ac:dyDescent="0.3">
      <c r="A7" s="336"/>
      <c r="B7" s="178"/>
      <c r="C7" s="178"/>
      <c r="D7" s="178"/>
      <c r="E7" s="178"/>
      <c r="F7" s="178"/>
      <c r="G7" s="178"/>
      <c r="H7" s="224"/>
      <c r="I7" s="9"/>
    </row>
    <row r="8" spans="1:9" x14ac:dyDescent="0.25">
      <c r="A8" s="337" t="s">
        <v>1</v>
      </c>
      <c r="B8" s="179"/>
      <c r="C8" s="179"/>
      <c r="D8" s="179"/>
      <c r="E8" s="179"/>
      <c r="F8" s="179"/>
      <c r="G8" s="179"/>
      <c r="H8" s="180"/>
      <c r="I8" s="9"/>
    </row>
    <row r="9" spans="1:9" ht="15" customHeight="1" x14ac:dyDescent="0.25">
      <c r="A9" s="338" t="s">
        <v>43</v>
      </c>
      <c r="B9" s="175"/>
      <c r="C9" s="175"/>
      <c r="D9" s="175"/>
      <c r="E9" s="175"/>
      <c r="F9" s="175"/>
      <c r="G9" s="175"/>
      <c r="H9" s="176"/>
      <c r="I9" s="9"/>
    </row>
    <row r="10" spans="1:9" ht="15" customHeight="1" x14ac:dyDescent="0.25">
      <c r="A10" s="338" t="s">
        <v>14</v>
      </c>
      <c r="B10" s="175"/>
      <c r="C10" s="175"/>
      <c r="D10" s="175"/>
      <c r="E10" s="175"/>
      <c r="F10" s="175"/>
      <c r="G10" s="175"/>
      <c r="H10" s="176"/>
      <c r="I10" s="9"/>
    </row>
    <row r="11" spans="1:9" ht="15" customHeight="1" x14ac:dyDescent="0.25">
      <c r="A11" s="338"/>
      <c r="B11" s="175"/>
      <c r="C11" s="175"/>
      <c r="D11" s="175"/>
      <c r="E11" s="175"/>
      <c r="F11" s="175"/>
      <c r="G11" s="175"/>
      <c r="H11" s="176"/>
      <c r="I11" s="9"/>
    </row>
    <row r="12" spans="1:9" ht="15" customHeight="1" x14ac:dyDescent="0.25">
      <c r="A12" s="338"/>
      <c r="B12" s="175"/>
      <c r="C12" s="175"/>
      <c r="D12" s="175"/>
      <c r="E12" s="175"/>
      <c r="F12" s="175"/>
      <c r="G12" s="175"/>
      <c r="H12" s="176"/>
      <c r="I12" s="9"/>
    </row>
    <row r="13" spans="1:9" ht="15" customHeight="1" x14ac:dyDescent="0.25">
      <c r="A13" s="338"/>
      <c r="B13" s="175"/>
      <c r="C13" s="175"/>
      <c r="D13" s="175"/>
      <c r="E13" s="175"/>
      <c r="F13" s="175"/>
      <c r="G13" s="175"/>
      <c r="H13" s="176"/>
      <c r="I13" s="9"/>
    </row>
    <row r="14" spans="1:9" ht="15" customHeight="1" x14ac:dyDescent="0.25">
      <c r="A14" s="338"/>
      <c r="B14" s="175"/>
      <c r="C14" s="175"/>
      <c r="D14" s="175"/>
      <c r="E14" s="175"/>
      <c r="F14" s="175"/>
      <c r="G14" s="175"/>
      <c r="H14" s="176"/>
      <c r="I14" s="9"/>
    </row>
    <row r="15" spans="1:9" ht="15" customHeight="1" thickBot="1" x14ac:dyDescent="0.3">
      <c r="A15" s="342"/>
      <c r="B15" s="30"/>
      <c r="C15" s="30"/>
      <c r="D15" s="30"/>
      <c r="E15" s="4"/>
      <c r="F15" s="32"/>
      <c r="G15" s="5"/>
      <c r="H15" s="144"/>
      <c r="I15" s="9"/>
    </row>
    <row r="16" spans="1:9" ht="15" customHeight="1" thickBot="1" x14ac:dyDescent="0.3">
      <c r="A16" s="342"/>
      <c r="B16" s="30"/>
      <c r="C16" s="30"/>
      <c r="D16" s="30"/>
      <c r="E16" s="30"/>
      <c r="F16" s="30"/>
      <c r="G16" s="27" t="s">
        <v>0</v>
      </c>
      <c r="H16" s="76"/>
      <c r="I16" s="9"/>
    </row>
    <row r="17" spans="1:416" s="3" customFormat="1" ht="15" customHeight="1" x14ac:dyDescent="0.25">
      <c r="A17" s="342"/>
      <c r="B17" s="30"/>
      <c r="C17" s="30"/>
      <c r="D17" s="30"/>
      <c r="E17" s="30"/>
      <c r="F17" s="30"/>
      <c r="G17" s="181" t="s">
        <v>21</v>
      </c>
      <c r="H17" s="182"/>
      <c r="I17" s="28"/>
      <c r="J17" s="8"/>
      <c r="K17" s="8"/>
      <c r="L17" s="8"/>
      <c r="M17" s="8"/>
      <c r="N17" s="8"/>
      <c r="O17" s="8"/>
      <c r="P17" s="8"/>
      <c r="Q17" s="8"/>
      <c r="R17" s="8"/>
      <c r="S17" s="8"/>
      <c r="T17" s="8"/>
      <c r="U17" s="8"/>
      <c r="V17" s="8"/>
      <c r="W17" s="8"/>
      <c r="X17" s="8"/>
      <c r="Y17" s="8"/>
      <c r="Z17" s="8"/>
      <c r="AA17" s="8"/>
      <c r="AB17" s="8"/>
      <c r="AC17" s="8"/>
      <c r="AD17" s="8"/>
      <c r="AE17" s="8"/>
      <c r="AF17" s="8"/>
      <c r="AG17" s="8"/>
      <c r="AH17" s="8"/>
      <c r="AI17" s="8"/>
      <c r="AJ17" s="8"/>
      <c r="AK17" s="8"/>
      <c r="AL17" s="8"/>
      <c r="AM17" s="8"/>
      <c r="AN17" s="8"/>
      <c r="AO17" s="8"/>
      <c r="AP17" s="8"/>
      <c r="AQ17" s="8"/>
      <c r="AR17" s="8"/>
      <c r="AS17" s="8"/>
      <c r="AT17" s="8"/>
      <c r="AU17" s="8"/>
      <c r="AV17" s="8"/>
      <c r="AW17" s="8"/>
      <c r="AX17" s="8"/>
      <c r="AY17" s="8"/>
      <c r="AZ17" s="8"/>
      <c r="BA17" s="8"/>
      <c r="BB17" s="8"/>
      <c r="BC17" s="8"/>
      <c r="BD17" s="8"/>
      <c r="BE17" s="8"/>
      <c r="BF17" s="8"/>
      <c r="BG17" s="8"/>
      <c r="BH17" s="8"/>
      <c r="BI17" s="8"/>
      <c r="BJ17" s="8"/>
      <c r="BK17" s="8"/>
      <c r="BL17" s="8"/>
      <c r="BM17" s="8"/>
      <c r="BN17" s="8"/>
      <c r="BO17" s="8"/>
      <c r="BP17" s="8"/>
      <c r="BQ17" s="8"/>
      <c r="BR17" s="8"/>
      <c r="BS17" s="8"/>
      <c r="BT17" s="8"/>
      <c r="BU17" s="8"/>
      <c r="BV17" s="8"/>
      <c r="BW17" s="8"/>
      <c r="BX17" s="8"/>
      <c r="BY17" s="8"/>
      <c r="BZ17" s="8"/>
      <c r="CA17" s="8"/>
      <c r="CB17" s="8"/>
      <c r="CC17" s="8"/>
      <c r="CD17" s="8"/>
      <c r="CE17" s="8"/>
      <c r="CF17" s="8"/>
      <c r="CG17" s="8"/>
      <c r="CH17" s="8"/>
      <c r="CI17" s="8"/>
      <c r="CJ17" s="8"/>
      <c r="CK17" s="8"/>
      <c r="CL17" s="8"/>
      <c r="CM17" s="8"/>
      <c r="CN17" s="8"/>
      <c r="CO17" s="8"/>
      <c r="CP17" s="8"/>
      <c r="CQ17" s="8"/>
      <c r="CR17" s="8"/>
      <c r="CS17" s="8"/>
      <c r="CT17" s="8"/>
      <c r="CU17" s="8"/>
      <c r="CV17" s="8"/>
      <c r="CW17" s="8"/>
      <c r="CX17" s="8"/>
      <c r="CY17" s="8"/>
      <c r="CZ17" s="8"/>
      <c r="DA17" s="8"/>
      <c r="DB17" s="8"/>
      <c r="DC17" s="8"/>
      <c r="DD17" s="8"/>
      <c r="DE17" s="8"/>
      <c r="DF17" s="8"/>
      <c r="DG17" s="8"/>
      <c r="DH17" s="8"/>
      <c r="DI17" s="8"/>
      <c r="DJ17" s="8"/>
      <c r="DK17" s="8"/>
      <c r="DL17" s="8"/>
      <c r="DM17" s="8"/>
      <c r="DN17" s="8"/>
      <c r="DO17" s="8"/>
      <c r="DP17" s="8"/>
      <c r="DQ17" s="8"/>
      <c r="DR17" s="8"/>
      <c r="DS17" s="8"/>
      <c r="DT17" s="8"/>
      <c r="DU17" s="8"/>
      <c r="DV17" s="8"/>
      <c r="DW17" s="8"/>
      <c r="DX17" s="8"/>
      <c r="DY17" s="8"/>
      <c r="DZ17" s="8"/>
      <c r="EA17" s="8"/>
      <c r="EB17" s="8"/>
      <c r="EC17" s="8"/>
      <c r="ED17" s="8"/>
      <c r="EE17" s="8"/>
      <c r="EF17" s="8"/>
      <c r="EG17" s="8"/>
      <c r="EH17" s="8"/>
      <c r="EI17" s="8"/>
      <c r="EJ17" s="8"/>
      <c r="EK17" s="8"/>
      <c r="EL17" s="8"/>
      <c r="EM17" s="8"/>
      <c r="EN17" s="8"/>
      <c r="EO17" s="8"/>
      <c r="EP17" s="8"/>
      <c r="EQ17" s="8"/>
      <c r="ER17" s="8"/>
      <c r="ES17" s="8"/>
      <c r="ET17" s="8"/>
      <c r="EU17" s="8"/>
      <c r="EV17" s="8"/>
      <c r="EW17" s="8"/>
      <c r="EX17" s="8"/>
      <c r="EY17" s="8"/>
      <c r="EZ17" s="8"/>
      <c r="FA17" s="8"/>
      <c r="FB17" s="8"/>
      <c r="FC17" s="8"/>
      <c r="FD17" s="8"/>
      <c r="FE17" s="8"/>
      <c r="FF17" s="8"/>
      <c r="FG17" s="8"/>
      <c r="FH17" s="8"/>
      <c r="FI17" s="8"/>
      <c r="FJ17" s="8"/>
      <c r="FK17" s="8"/>
      <c r="FL17" s="8"/>
      <c r="FM17" s="8"/>
      <c r="FN17" s="8"/>
      <c r="FO17" s="8"/>
      <c r="FP17" s="8"/>
      <c r="FQ17" s="8"/>
      <c r="FR17" s="8"/>
      <c r="FS17" s="8"/>
      <c r="FT17" s="8"/>
      <c r="FU17" s="8"/>
      <c r="FV17" s="8"/>
      <c r="FW17" s="8"/>
      <c r="FX17" s="8"/>
      <c r="FY17" s="8"/>
      <c r="FZ17" s="8"/>
      <c r="GA17" s="8"/>
      <c r="GB17" s="8"/>
      <c r="GC17" s="8"/>
      <c r="GD17" s="8"/>
      <c r="GE17" s="8"/>
      <c r="GF17" s="8"/>
      <c r="GG17" s="8"/>
      <c r="GH17" s="8"/>
      <c r="GI17" s="8"/>
      <c r="GJ17" s="8"/>
      <c r="GK17" s="8"/>
      <c r="GL17" s="8"/>
      <c r="GM17" s="8"/>
      <c r="GN17" s="8"/>
      <c r="GO17" s="8"/>
      <c r="GP17" s="8"/>
      <c r="GQ17" s="8"/>
      <c r="GR17" s="8"/>
      <c r="GS17" s="8"/>
      <c r="GT17" s="8"/>
      <c r="GU17" s="8"/>
      <c r="GV17" s="8"/>
      <c r="GW17" s="8"/>
      <c r="GX17" s="8"/>
      <c r="GY17" s="8"/>
      <c r="GZ17" s="8"/>
      <c r="HA17" s="8"/>
      <c r="HB17" s="8"/>
      <c r="HC17" s="8"/>
      <c r="HD17" s="8"/>
      <c r="HE17" s="8"/>
      <c r="HF17" s="8"/>
      <c r="HG17" s="8"/>
      <c r="HH17" s="8"/>
      <c r="HI17" s="8"/>
      <c r="HJ17" s="8"/>
      <c r="HK17" s="8"/>
      <c r="HL17" s="8"/>
      <c r="HM17" s="8"/>
      <c r="HN17" s="8"/>
      <c r="HO17" s="8"/>
      <c r="HP17" s="8"/>
      <c r="HQ17" s="8"/>
      <c r="HR17" s="8"/>
      <c r="HS17" s="8"/>
      <c r="HT17" s="8"/>
      <c r="HU17" s="8"/>
      <c r="HV17" s="8"/>
      <c r="HW17" s="8"/>
      <c r="HX17" s="8"/>
      <c r="HY17" s="8"/>
      <c r="HZ17" s="8"/>
      <c r="IA17" s="8"/>
      <c r="IB17" s="8"/>
      <c r="IC17" s="8"/>
      <c r="ID17" s="8"/>
      <c r="IE17" s="8"/>
      <c r="IF17" s="8"/>
      <c r="IG17" s="8"/>
      <c r="IH17" s="8"/>
      <c r="II17" s="8"/>
      <c r="IJ17" s="8"/>
      <c r="IK17" s="8"/>
      <c r="IL17" s="8"/>
      <c r="IM17" s="8"/>
      <c r="IN17" s="8"/>
      <c r="IO17" s="8"/>
      <c r="IP17" s="8"/>
      <c r="IQ17" s="8"/>
      <c r="IR17" s="8"/>
      <c r="IS17" s="8"/>
      <c r="IT17" s="8"/>
      <c r="IU17" s="8"/>
      <c r="IV17" s="8"/>
      <c r="IW17" s="8"/>
      <c r="IX17" s="8"/>
      <c r="IY17" s="8"/>
      <c r="IZ17" s="8"/>
      <c r="JA17" s="8"/>
      <c r="JB17" s="8"/>
      <c r="JC17" s="8"/>
      <c r="JD17" s="8"/>
      <c r="JE17" s="8"/>
      <c r="JF17" s="8"/>
      <c r="JG17" s="8"/>
      <c r="JH17" s="8"/>
      <c r="JI17" s="8"/>
      <c r="JJ17" s="8"/>
      <c r="JK17" s="8"/>
      <c r="JL17" s="8"/>
      <c r="JM17" s="8"/>
      <c r="JN17" s="8"/>
      <c r="JO17" s="8"/>
      <c r="JP17" s="8"/>
      <c r="JQ17" s="8"/>
      <c r="JR17" s="8"/>
      <c r="JS17" s="8"/>
      <c r="JT17" s="8"/>
      <c r="JU17" s="8"/>
      <c r="JV17" s="8"/>
      <c r="JW17" s="8"/>
      <c r="JX17" s="8"/>
      <c r="JY17" s="8"/>
      <c r="JZ17" s="8"/>
      <c r="KA17" s="8"/>
      <c r="KB17" s="8"/>
      <c r="KC17" s="8"/>
      <c r="KD17" s="8"/>
      <c r="KE17" s="8"/>
      <c r="KF17" s="8"/>
      <c r="KG17" s="8"/>
      <c r="KH17" s="8"/>
      <c r="KI17" s="8"/>
      <c r="KJ17" s="8"/>
      <c r="KK17" s="8"/>
      <c r="KL17" s="8"/>
      <c r="KM17" s="8"/>
      <c r="KN17" s="8"/>
      <c r="KO17" s="8"/>
      <c r="KP17" s="8"/>
      <c r="KQ17" s="8"/>
      <c r="KR17" s="8"/>
      <c r="KS17" s="8"/>
      <c r="KT17" s="8"/>
      <c r="KU17" s="8"/>
      <c r="KV17" s="8"/>
      <c r="KW17" s="8"/>
      <c r="KX17" s="8"/>
      <c r="KY17" s="8"/>
      <c r="KZ17" s="8"/>
      <c r="LA17" s="8"/>
      <c r="LB17" s="8"/>
      <c r="LC17" s="8"/>
      <c r="LD17" s="8"/>
      <c r="LE17" s="8"/>
      <c r="LF17" s="8"/>
      <c r="LG17" s="8"/>
      <c r="LH17" s="8"/>
      <c r="LI17" s="8"/>
      <c r="LJ17" s="8"/>
      <c r="LK17" s="8"/>
      <c r="LL17" s="8"/>
      <c r="LM17" s="8"/>
      <c r="LN17" s="8"/>
      <c r="LO17" s="8"/>
      <c r="LP17" s="8"/>
      <c r="LQ17" s="8"/>
      <c r="LR17" s="8"/>
      <c r="LS17" s="8"/>
      <c r="LT17" s="8"/>
      <c r="LU17" s="8"/>
      <c r="LV17" s="8"/>
      <c r="LW17" s="8"/>
      <c r="LX17" s="8"/>
      <c r="LY17" s="8"/>
      <c r="LZ17" s="8"/>
      <c r="MA17" s="8"/>
      <c r="MB17" s="8"/>
      <c r="MC17" s="8"/>
      <c r="MD17" s="8"/>
      <c r="ME17" s="8"/>
      <c r="MF17" s="8"/>
      <c r="MG17" s="8"/>
      <c r="MH17" s="8"/>
      <c r="MI17" s="8"/>
      <c r="MJ17" s="8"/>
      <c r="MK17" s="8"/>
      <c r="ML17" s="8"/>
      <c r="MM17" s="8"/>
      <c r="MN17" s="8"/>
      <c r="MO17" s="8"/>
      <c r="MP17" s="8"/>
      <c r="MQ17" s="8"/>
      <c r="MR17" s="8"/>
      <c r="MS17" s="8"/>
      <c r="MT17" s="8"/>
      <c r="MU17" s="8"/>
      <c r="MV17" s="8"/>
      <c r="MW17" s="8"/>
      <c r="MX17" s="8"/>
      <c r="MY17" s="8"/>
      <c r="MZ17" s="8"/>
      <c r="NA17" s="8"/>
      <c r="NB17" s="8"/>
      <c r="NC17" s="8"/>
      <c r="ND17" s="8"/>
      <c r="NE17" s="8"/>
      <c r="NF17" s="8"/>
      <c r="NG17" s="8"/>
      <c r="NH17" s="8"/>
      <c r="NI17" s="8"/>
      <c r="NJ17" s="8"/>
      <c r="NK17" s="8"/>
      <c r="NL17" s="8"/>
      <c r="NM17" s="8"/>
      <c r="NN17" s="8"/>
      <c r="NO17" s="8"/>
      <c r="NP17" s="8"/>
      <c r="NQ17" s="8"/>
      <c r="NR17" s="8"/>
      <c r="NS17" s="8"/>
      <c r="NT17" s="8"/>
      <c r="NU17" s="8"/>
      <c r="NV17" s="8"/>
      <c r="NW17" s="8"/>
      <c r="NX17" s="8"/>
      <c r="NY17" s="8"/>
      <c r="NZ17" s="8"/>
      <c r="OA17" s="8"/>
      <c r="OB17" s="8"/>
      <c r="OC17" s="8"/>
      <c r="OD17" s="8"/>
      <c r="OE17" s="8"/>
      <c r="OF17" s="8"/>
      <c r="OG17" s="8"/>
      <c r="OH17" s="8"/>
      <c r="OI17" s="8"/>
      <c r="OJ17" s="8"/>
      <c r="OK17" s="8"/>
      <c r="OL17" s="8"/>
      <c r="OM17" s="8"/>
      <c r="ON17" s="8"/>
      <c r="OO17" s="8"/>
      <c r="OP17" s="8"/>
      <c r="OQ17" s="8"/>
      <c r="OR17" s="8"/>
      <c r="OS17" s="8"/>
      <c r="OT17" s="8"/>
      <c r="OU17" s="8"/>
      <c r="OV17" s="8"/>
      <c r="OW17" s="8"/>
      <c r="OX17" s="8"/>
      <c r="OY17" s="8"/>
      <c r="OZ17" s="8"/>
    </row>
    <row r="18" spans="1:416" s="3" customFormat="1" ht="15" customHeight="1" thickBot="1" x14ac:dyDescent="0.3">
      <c r="A18" s="342"/>
      <c r="B18" s="30"/>
      <c r="C18" s="30"/>
      <c r="D18" s="30"/>
      <c r="E18" s="30"/>
      <c r="F18" s="30"/>
      <c r="G18" s="183" t="s">
        <v>386</v>
      </c>
      <c r="H18" s="184"/>
      <c r="I18" s="28"/>
      <c r="J18" s="8"/>
      <c r="K18" s="8"/>
      <c r="L18" s="8"/>
      <c r="M18" s="8"/>
      <c r="N18" s="8"/>
      <c r="O18" s="8"/>
      <c r="P18" s="8"/>
      <c r="Q18" s="8"/>
      <c r="R18" s="8"/>
      <c r="S18" s="8"/>
      <c r="T18" s="8"/>
      <c r="U18" s="8"/>
      <c r="V18" s="8"/>
      <c r="W18" s="8"/>
      <c r="X18" s="8"/>
      <c r="Y18" s="8"/>
      <c r="Z18" s="8"/>
      <c r="AA18" s="8"/>
      <c r="AB18" s="8"/>
      <c r="AC18" s="8"/>
      <c r="AD18" s="8"/>
      <c r="AE18" s="8"/>
      <c r="AF18" s="8"/>
      <c r="AG18" s="8"/>
      <c r="AH18" s="8"/>
      <c r="AI18" s="8"/>
      <c r="AJ18" s="8"/>
      <c r="AK18" s="8"/>
      <c r="AL18" s="8"/>
      <c r="AM18" s="8"/>
      <c r="AN18" s="8"/>
      <c r="AO18" s="8"/>
      <c r="AP18" s="8"/>
      <c r="AQ18" s="8"/>
      <c r="AR18" s="8"/>
      <c r="AS18" s="8"/>
      <c r="AT18" s="8"/>
      <c r="AU18" s="8"/>
      <c r="AV18" s="8"/>
      <c r="AW18" s="8"/>
      <c r="AX18" s="8"/>
      <c r="AY18" s="8"/>
      <c r="AZ18" s="8"/>
      <c r="BA18" s="8"/>
      <c r="BB18" s="8"/>
      <c r="BC18" s="8"/>
      <c r="BD18" s="8"/>
      <c r="BE18" s="8"/>
      <c r="BF18" s="8"/>
      <c r="BG18" s="8"/>
      <c r="BH18" s="8"/>
      <c r="BI18" s="8"/>
      <c r="BJ18" s="8"/>
      <c r="BK18" s="8"/>
      <c r="BL18" s="8"/>
      <c r="BM18" s="8"/>
      <c r="BN18" s="8"/>
      <c r="BO18" s="8"/>
      <c r="BP18" s="8"/>
      <c r="BQ18" s="8"/>
      <c r="BR18" s="8"/>
      <c r="BS18" s="8"/>
      <c r="BT18" s="8"/>
      <c r="BU18" s="8"/>
      <c r="BV18" s="8"/>
      <c r="BW18" s="8"/>
      <c r="BX18" s="8"/>
      <c r="BY18" s="8"/>
      <c r="BZ18" s="8"/>
      <c r="CA18" s="8"/>
      <c r="CB18" s="8"/>
      <c r="CC18" s="8"/>
      <c r="CD18" s="8"/>
      <c r="CE18" s="8"/>
      <c r="CF18" s="8"/>
      <c r="CG18" s="8"/>
      <c r="CH18" s="8"/>
      <c r="CI18" s="8"/>
      <c r="CJ18" s="8"/>
      <c r="CK18" s="8"/>
      <c r="CL18" s="8"/>
      <c r="CM18" s="8"/>
      <c r="CN18" s="8"/>
      <c r="CO18" s="8"/>
      <c r="CP18" s="8"/>
      <c r="CQ18" s="8"/>
      <c r="CR18" s="8"/>
      <c r="CS18" s="8"/>
      <c r="CT18" s="8"/>
      <c r="CU18" s="8"/>
      <c r="CV18" s="8"/>
      <c r="CW18" s="8"/>
      <c r="CX18" s="8"/>
      <c r="CY18" s="8"/>
      <c r="CZ18" s="8"/>
      <c r="DA18" s="8"/>
      <c r="DB18" s="8"/>
      <c r="DC18" s="8"/>
      <c r="DD18" s="8"/>
      <c r="DE18" s="8"/>
      <c r="DF18" s="8"/>
      <c r="DG18" s="8"/>
      <c r="DH18" s="8"/>
      <c r="DI18" s="8"/>
      <c r="DJ18" s="8"/>
      <c r="DK18" s="8"/>
      <c r="DL18" s="8"/>
      <c r="DM18" s="8"/>
      <c r="DN18" s="8"/>
      <c r="DO18" s="8"/>
      <c r="DP18" s="8"/>
      <c r="DQ18" s="8"/>
      <c r="DR18" s="8"/>
      <c r="DS18" s="8"/>
      <c r="DT18" s="8"/>
      <c r="DU18" s="8"/>
      <c r="DV18" s="8"/>
      <c r="DW18" s="8"/>
      <c r="DX18" s="8"/>
      <c r="DY18" s="8"/>
      <c r="DZ18" s="8"/>
      <c r="EA18" s="8"/>
      <c r="EB18" s="8"/>
      <c r="EC18" s="8"/>
      <c r="ED18" s="8"/>
      <c r="EE18" s="8"/>
      <c r="EF18" s="8"/>
      <c r="EG18" s="8"/>
      <c r="EH18" s="8"/>
      <c r="EI18" s="8"/>
      <c r="EJ18" s="8"/>
      <c r="EK18" s="8"/>
      <c r="EL18" s="8"/>
      <c r="EM18" s="8"/>
      <c r="EN18" s="8"/>
      <c r="EO18" s="8"/>
      <c r="EP18" s="8"/>
      <c r="EQ18" s="8"/>
      <c r="ER18" s="8"/>
      <c r="ES18" s="8"/>
      <c r="ET18" s="8"/>
      <c r="EU18" s="8"/>
      <c r="EV18" s="8"/>
      <c r="EW18" s="8"/>
      <c r="EX18" s="8"/>
      <c r="EY18" s="8"/>
      <c r="EZ18" s="8"/>
      <c r="FA18" s="8"/>
      <c r="FB18" s="8"/>
      <c r="FC18" s="8"/>
      <c r="FD18" s="8"/>
      <c r="FE18" s="8"/>
      <c r="FF18" s="8"/>
      <c r="FG18" s="8"/>
      <c r="FH18" s="8"/>
      <c r="FI18" s="8"/>
      <c r="FJ18" s="8"/>
      <c r="FK18" s="8"/>
      <c r="FL18" s="8"/>
      <c r="FM18" s="8"/>
      <c r="FN18" s="8"/>
      <c r="FO18" s="8"/>
      <c r="FP18" s="8"/>
      <c r="FQ18" s="8"/>
      <c r="FR18" s="8"/>
      <c r="FS18" s="8"/>
      <c r="FT18" s="8"/>
      <c r="FU18" s="8"/>
      <c r="FV18" s="8"/>
      <c r="FW18" s="8"/>
      <c r="FX18" s="8"/>
      <c r="FY18" s="8"/>
      <c r="FZ18" s="8"/>
      <c r="GA18" s="8"/>
      <c r="GB18" s="8"/>
      <c r="GC18" s="8"/>
      <c r="GD18" s="8"/>
      <c r="GE18" s="8"/>
      <c r="GF18" s="8"/>
      <c r="GG18" s="8"/>
      <c r="GH18" s="8"/>
      <c r="GI18" s="8"/>
      <c r="GJ18" s="8"/>
      <c r="GK18" s="8"/>
      <c r="GL18" s="8"/>
      <c r="GM18" s="8"/>
      <c r="GN18" s="8"/>
      <c r="GO18" s="8"/>
      <c r="GP18" s="8"/>
      <c r="GQ18" s="8"/>
      <c r="GR18" s="8"/>
      <c r="GS18" s="8"/>
      <c r="GT18" s="8"/>
      <c r="GU18" s="8"/>
      <c r="GV18" s="8"/>
      <c r="GW18" s="8"/>
      <c r="GX18" s="8"/>
      <c r="GY18" s="8"/>
      <c r="GZ18" s="8"/>
      <c r="HA18" s="8"/>
      <c r="HB18" s="8"/>
      <c r="HC18" s="8"/>
      <c r="HD18" s="8"/>
      <c r="HE18" s="8"/>
      <c r="HF18" s="8"/>
      <c r="HG18" s="8"/>
      <c r="HH18" s="8"/>
      <c r="HI18" s="8"/>
      <c r="HJ18" s="8"/>
      <c r="HK18" s="8"/>
      <c r="HL18" s="8"/>
      <c r="HM18" s="8"/>
      <c r="HN18" s="8"/>
      <c r="HO18" s="8"/>
      <c r="HP18" s="8"/>
      <c r="HQ18" s="8"/>
      <c r="HR18" s="8"/>
      <c r="HS18" s="8"/>
      <c r="HT18" s="8"/>
      <c r="HU18" s="8"/>
      <c r="HV18" s="8"/>
      <c r="HW18" s="8"/>
      <c r="HX18" s="8"/>
      <c r="HY18" s="8"/>
      <c r="HZ18" s="8"/>
      <c r="IA18" s="8"/>
      <c r="IB18" s="8"/>
      <c r="IC18" s="8"/>
      <c r="ID18" s="8"/>
      <c r="IE18" s="8"/>
      <c r="IF18" s="8"/>
      <c r="IG18" s="8"/>
      <c r="IH18" s="8"/>
      <c r="II18" s="8"/>
      <c r="IJ18" s="8"/>
      <c r="IK18" s="8"/>
      <c r="IL18" s="8"/>
      <c r="IM18" s="8"/>
      <c r="IN18" s="8"/>
      <c r="IO18" s="8"/>
      <c r="IP18" s="8"/>
      <c r="IQ18" s="8"/>
      <c r="IR18" s="8"/>
      <c r="IS18" s="8"/>
      <c r="IT18" s="8"/>
      <c r="IU18" s="8"/>
      <c r="IV18" s="8"/>
      <c r="IW18" s="8"/>
      <c r="IX18" s="8"/>
      <c r="IY18" s="8"/>
      <c r="IZ18" s="8"/>
      <c r="JA18" s="8"/>
      <c r="JB18" s="8"/>
      <c r="JC18" s="8"/>
      <c r="JD18" s="8"/>
      <c r="JE18" s="8"/>
      <c r="JF18" s="8"/>
      <c r="JG18" s="8"/>
      <c r="JH18" s="8"/>
      <c r="JI18" s="8"/>
      <c r="JJ18" s="8"/>
      <c r="JK18" s="8"/>
      <c r="JL18" s="8"/>
      <c r="JM18" s="8"/>
      <c r="JN18" s="8"/>
      <c r="JO18" s="8"/>
      <c r="JP18" s="8"/>
      <c r="JQ18" s="8"/>
      <c r="JR18" s="8"/>
      <c r="JS18" s="8"/>
      <c r="JT18" s="8"/>
      <c r="JU18" s="8"/>
      <c r="JV18" s="8"/>
      <c r="JW18" s="8"/>
      <c r="JX18" s="8"/>
      <c r="JY18" s="8"/>
      <c r="JZ18" s="8"/>
      <c r="KA18" s="8"/>
      <c r="KB18" s="8"/>
      <c r="KC18" s="8"/>
      <c r="KD18" s="8"/>
      <c r="KE18" s="8"/>
      <c r="KF18" s="8"/>
      <c r="KG18" s="8"/>
      <c r="KH18" s="8"/>
      <c r="KI18" s="8"/>
      <c r="KJ18" s="8"/>
      <c r="KK18" s="8"/>
      <c r="KL18" s="8"/>
      <c r="KM18" s="8"/>
      <c r="KN18" s="8"/>
      <c r="KO18" s="8"/>
      <c r="KP18" s="8"/>
      <c r="KQ18" s="8"/>
      <c r="KR18" s="8"/>
      <c r="KS18" s="8"/>
      <c r="KT18" s="8"/>
      <c r="KU18" s="8"/>
      <c r="KV18" s="8"/>
      <c r="KW18" s="8"/>
      <c r="KX18" s="8"/>
      <c r="KY18" s="8"/>
      <c r="KZ18" s="8"/>
      <c r="LA18" s="8"/>
      <c r="LB18" s="8"/>
      <c r="LC18" s="8"/>
      <c r="LD18" s="8"/>
      <c r="LE18" s="8"/>
      <c r="LF18" s="8"/>
      <c r="LG18" s="8"/>
      <c r="LH18" s="8"/>
      <c r="LI18" s="8"/>
      <c r="LJ18" s="8"/>
      <c r="LK18" s="8"/>
      <c r="LL18" s="8"/>
      <c r="LM18" s="8"/>
      <c r="LN18" s="8"/>
      <c r="LO18" s="8"/>
      <c r="LP18" s="8"/>
      <c r="LQ18" s="8"/>
      <c r="LR18" s="8"/>
      <c r="LS18" s="8"/>
      <c r="LT18" s="8"/>
      <c r="LU18" s="8"/>
      <c r="LV18" s="8"/>
      <c r="LW18" s="8"/>
      <c r="LX18" s="8"/>
      <c r="LY18" s="8"/>
      <c r="LZ18" s="8"/>
      <c r="MA18" s="8"/>
      <c r="MB18" s="8"/>
      <c r="MC18" s="8"/>
      <c r="MD18" s="8"/>
      <c r="ME18" s="8"/>
      <c r="MF18" s="8"/>
      <c r="MG18" s="8"/>
      <c r="MH18" s="8"/>
      <c r="MI18" s="8"/>
      <c r="MJ18" s="8"/>
      <c r="MK18" s="8"/>
      <c r="ML18" s="8"/>
      <c r="MM18" s="8"/>
      <c r="MN18" s="8"/>
      <c r="MO18" s="8"/>
      <c r="MP18" s="8"/>
      <c r="MQ18" s="8"/>
      <c r="MR18" s="8"/>
      <c r="MS18" s="8"/>
      <c r="MT18" s="8"/>
      <c r="MU18" s="8"/>
      <c r="MV18" s="8"/>
      <c r="MW18" s="8"/>
      <c r="MX18" s="8"/>
      <c r="MY18" s="8"/>
      <c r="MZ18" s="8"/>
      <c r="NA18" s="8"/>
      <c r="NB18" s="8"/>
      <c r="NC18" s="8"/>
      <c r="ND18" s="8"/>
      <c r="NE18" s="8"/>
      <c r="NF18" s="8"/>
      <c r="NG18" s="8"/>
      <c r="NH18" s="8"/>
      <c r="NI18" s="8"/>
      <c r="NJ18" s="8"/>
      <c r="NK18" s="8"/>
      <c r="NL18" s="8"/>
      <c r="NM18" s="8"/>
      <c r="NN18" s="8"/>
      <c r="NO18" s="8"/>
      <c r="NP18" s="8"/>
      <c r="NQ18" s="8"/>
      <c r="NR18" s="8"/>
      <c r="NS18" s="8"/>
      <c r="NT18" s="8"/>
      <c r="NU18" s="8"/>
      <c r="NV18" s="8"/>
      <c r="NW18" s="8"/>
      <c r="NX18" s="8"/>
      <c r="NY18" s="8"/>
      <c r="NZ18" s="8"/>
      <c r="OA18" s="8"/>
      <c r="OB18" s="8"/>
      <c r="OC18" s="8"/>
      <c r="OD18" s="8"/>
      <c r="OE18" s="8"/>
      <c r="OF18" s="8"/>
      <c r="OG18" s="8"/>
      <c r="OH18" s="8"/>
      <c r="OI18" s="8"/>
      <c r="OJ18" s="8"/>
      <c r="OK18" s="8"/>
      <c r="OL18" s="8"/>
      <c r="OM18" s="8"/>
      <c r="ON18" s="8"/>
      <c r="OO18" s="8"/>
      <c r="OP18" s="8"/>
      <c r="OQ18" s="8"/>
      <c r="OR18" s="8"/>
      <c r="OS18" s="8"/>
      <c r="OT18" s="8"/>
      <c r="OU18" s="8"/>
      <c r="OV18" s="8"/>
      <c r="OW18" s="8"/>
      <c r="OX18" s="8"/>
      <c r="OY18" s="8"/>
      <c r="OZ18" s="8"/>
    </row>
    <row r="19" spans="1:416" ht="20.100000000000001" customHeight="1" x14ac:dyDescent="0.25">
      <c r="A19" s="193" t="s">
        <v>29</v>
      </c>
      <c r="B19" s="194"/>
      <c r="C19" s="194"/>
      <c r="D19" s="194"/>
      <c r="E19" s="194"/>
      <c r="F19" s="195"/>
      <c r="G19" s="187" t="s">
        <v>16</v>
      </c>
      <c r="H19" s="190" t="s">
        <v>17</v>
      </c>
      <c r="I19" s="9"/>
    </row>
    <row r="20" spans="1:416" ht="30" customHeight="1" thickBot="1" x14ac:dyDescent="0.3">
      <c r="A20" s="196"/>
      <c r="B20" s="197"/>
      <c r="C20" s="197"/>
      <c r="D20" s="197"/>
      <c r="E20" s="197"/>
      <c r="F20" s="198"/>
      <c r="G20" s="188"/>
      <c r="H20" s="191"/>
      <c r="I20" s="9"/>
    </row>
    <row r="21" spans="1:416" ht="20.100000000000001" customHeight="1" thickBot="1" x14ac:dyDescent="0.3">
      <c r="A21" s="39" t="s">
        <v>20</v>
      </c>
      <c r="B21" s="185" t="s">
        <v>18</v>
      </c>
      <c r="C21" s="186"/>
      <c r="D21" s="185" t="s">
        <v>19</v>
      </c>
      <c r="E21" s="186"/>
      <c r="F21" s="38" t="s">
        <v>2</v>
      </c>
      <c r="G21" s="189"/>
      <c r="H21" s="192"/>
      <c r="I21" s="9"/>
    </row>
    <row r="22" spans="1:416" ht="15" customHeight="1" x14ac:dyDescent="0.25">
      <c r="A22" s="199" t="s">
        <v>341</v>
      </c>
      <c r="B22" s="172" t="s">
        <v>313</v>
      </c>
      <c r="C22" s="172"/>
      <c r="D22" s="172" t="s">
        <v>314</v>
      </c>
      <c r="E22" s="172"/>
      <c r="F22" s="106" t="s">
        <v>30</v>
      </c>
      <c r="G22" s="40"/>
      <c r="H22" s="73">
        <f>(ROUND(G22*(1+$H$16),2))</f>
        <v>0</v>
      </c>
      <c r="I22" s="9"/>
    </row>
    <row r="23" spans="1:416" ht="15" customHeight="1" thickBot="1" x14ac:dyDescent="0.3">
      <c r="A23" s="200"/>
      <c r="B23" s="173"/>
      <c r="C23" s="173"/>
      <c r="D23" s="173"/>
      <c r="E23" s="173"/>
      <c r="F23" s="107" t="s">
        <v>31</v>
      </c>
      <c r="G23" s="33"/>
      <c r="H23" s="74">
        <f t="shared" ref="H23:H83" si="0">(ROUND(G23*(1+$H$16),2))</f>
        <v>0</v>
      </c>
      <c r="I23" s="9"/>
    </row>
    <row r="24" spans="1:416" ht="15" customHeight="1" x14ac:dyDescent="0.25">
      <c r="A24" s="199" t="s">
        <v>341</v>
      </c>
      <c r="B24" s="172" t="s">
        <v>313</v>
      </c>
      <c r="C24" s="172"/>
      <c r="D24" s="172" t="s">
        <v>315</v>
      </c>
      <c r="E24" s="172"/>
      <c r="F24" s="106" t="s">
        <v>30</v>
      </c>
      <c r="G24" s="40"/>
      <c r="H24" s="73">
        <f t="shared" si="0"/>
        <v>0</v>
      </c>
      <c r="I24" s="9"/>
    </row>
    <row r="25" spans="1:416" ht="15" customHeight="1" thickBot="1" x14ac:dyDescent="0.3">
      <c r="A25" s="200"/>
      <c r="B25" s="173"/>
      <c r="C25" s="173"/>
      <c r="D25" s="173"/>
      <c r="E25" s="173"/>
      <c r="F25" s="107" t="s">
        <v>31</v>
      </c>
      <c r="G25" s="33"/>
      <c r="H25" s="74">
        <f t="shared" si="0"/>
        <v>0</v>
      </c>
      <c r="I25" s="9"/>
    </row>
    <row r="26" spans="1:416" ht="15" customHeight="1" x14ac:dyDescent="0.25">
      <c r="A26" s="199" t="s">
        <v>341</v>
      </c>
      <c r="B26" s="172" t="s">
        <v>313</v>
      </c>
      <c r="C26" s="172"/>
      <c r="D26" s="172" t="s">
        <v>316</v>
      </c>
      <c r="E26" s="172"/>
      <c r="F26" s="106" t="s">
        <v>30</v>
      </c>
      <c r="G26" s="40"/>
      <c r="H26" s="73">
        <f t="shared" si="0"/>
        <v>0</v>
      </c>
      <c r="I26" s="9"/>
    </row>
    <row r="27" spans="1:416" ht="15" customHeight="1" thickBot="1" x14ac:dyDescent="0.3">
      <c r="A27" s="200"/>
      <c r="B27" s="173"/>
      <c r="C27" s="173"/>
      <c r="D27" s="173"/>
      <c r="E27" s="173"/>
      <c r="F27" s="107" t="s">
        <v>31</v>
      </c>
      <c r="G27" s="33"/>
      <c r="H27" s="74">
        <f t="shared" si="0"/>
        <v>0</v>
      </c>
      <c r="I27" s="9"/>
    </row>
    <row r="28" spans="1:416" ht="15" customHeight="1" x14ac:dyDescent="0.25">
      <c r="A28" s="199" t="s">
        <v>341</v>
      </c>
      <c r="B28" s="172" t="s">
        <v>313</v>
      </c>
      <c r="C28" s="172"/>
      <c r="D28" s="172" t="s">
        <v>317</v>
      </c>
      <c r="E28" s="172"/>
      <c r="F28" s="106" t="s">
        <v>30</v>
      </c>
      <c r="G28" s="40"/>
      <c r="H28" s="73">
        <f t="shared" si="0"/>
        <v>0</v>
      </c>
      <c r="I28" s="9"/>
    </row>
    <row r="29" spans="1:416" ht="15" customHeight="1" thickBot="1" x14ac:dyDescent="0.3">
      <c r="A29" s="200"/>
      <c r="B29" s="173"/>
      <c r="C29" s="173"/>
      <c r="D29" s="173"/>
      <c r="E29" s="173"/>
      <c r="F29" s="107" t="s">
        <v>31</v>
      </c>
      <c r="G29" s="33"/>
      <c r="H29" s="74">
        <f t="shared" si="0"/>
        <v>0</v>
      </c>
      <c r="I29" s="9"/>
    </row>
    <row r="30" spans="1:416" ht="15" customHeight="1" x14ac:dyDescent="0.25">
      <c r="A30" s="199" t="s">
        <v>341</v>
      </c>
      <c r="B30" s="172" t="s">
        <v>313</v>
      </c>
      <c r="C30" s="172"/>
      <c r="D30" s="172" t="s">
        <v>318</v>
      </c>
      <c r="E30" s="172"/>
      <c r="F30" s="106" t="s">
        <v>30</v>
      </c>
      <c r="G30" s="40"/>
      <c r="H30" s="73">
        <f t="shared" si="0"/>
        <v>0</v>
      </c>
      <c r="I30" s="9"/>
    </row>
    <row r="31" spans="1:416" ht="15" customHeight="1" thickBot="1" x14ac:dyDescent="0.3">
      <c r="A31" s="200"/>
      <c r="B31" s="173"/>
      <c r="C31" s="173"/>
      <c r="D31" s="173"/>
      <c r="E31" s="173"/>
      <c r="F31" s="107" t="s">
        <v>31</v>
      </c>
      <c r="G31" s="33"/>
      <c r="H31" s="74">
        <f t="shared" si="0"/>
        <v>0</v>
      </c>
      <c r="I31" s="9"/>
    </row>
    <row r="32" spans="1:416" ht="15" customHeight="1" x14ac:dyDescent="0.25">
      <c r="A32" s="199" t="s">
        <v>341</v>
      </c>
      <c r="B32" s="172" t="s">
        <v>313</v>
      </c>
      <c r="C32" s="172"/>
      <c r="D32" s="172" t="s">
        <v>319</v>
      </c>
      <c r="E32" s="172"/>
      <c r="F32" s="106" t="s">
        <v>30</v>
      </c>
      <c r="G32" s="40"/>
      <c r="H32" s="73">
        <f t="shared" si="0"/>
        <v>0</v>
      </c>
      <c r="I32" s="9"/>
    </row>
    <row r="33" spans="1:9" ht="15" customHeight="1" thickBot="1" x14ac:dyDescent="0.3">
      <c r="A33" s="200"/>
      <c r="B33" s="173"/>
      <c r="C33" s="173"/>
      <c r="D33" s="173"/>
      <c r="E33" s="173"/>
      <c r="F33" s="107" t="s">
        <v>31</v>
      </c>
      <c r="G33" s="33"/>
      <c r="H33" s="74">
        <f t="shared" si="0"/>
        <v>0</v>
      </c>
      <c r="I33" s="9"/>
    </row>
    <row r="34" spans="1:9" ht="15" customHeight="1" x14ac:dyDescent="0.25">
      <c r="A34" s="199" t="s">
        <v>341</v>
      </c>
      <c r="B34" s="172" t="s">
        <v>313</v>
      </c>
      <c r="C34" s="172"/>
      <c r="D34" s="172" t="s">
        <v>320</v>
      </c>
      <c r="E34" s="172"/>
      <c r="F34" s="106" t="s">
        <v>30</v>
      </c>
      <c r="G34" s="40"/>
      <c r="H34" s="73">
        <f t="shared" si="0"/>
        <v>0</v>
      </c>
      <c r="I34" s="9"/>
    </row>
    <row r="35" spans="1:9" ht="15" customHeight="1" thickBot="1" x14ac:dyDescent="0.3">
      <c r="A35" s="200"/>
      <c r="B35" s="173"/>
      <c r="C35" s="173"/>
      <c r="D35" s="173"/>
      <c r="E35" s="173"/>
      <c r="F35" s="107" t="s">
        <v>31</v>
      </c>
      <c r="G35" s="33"/>
      <c r="H35" s="74">
        <f t="shared" si="0"/>
        <v>0</v>
      </c>
      <c r="I35" s="9"/>
    </row>
    <row r="36" spans="1:9" ht="15" customHeight="1" x14ac:dyDescent="0.25">
      <c r="A36" s="199" t="s">
        <v>341</v>
      </c>
      <c r="B36" s="172" t="s">
        <v>313</v>
      </c>
      <c r="C36" s="172"/>
      <c r="D36" s="172" t="s">
        <v>321</v>
      </c>
      <c r="E36" s="172"/>
      <c r="F36" s="106" t="s">
        <v>30</v>
      </c>
      <c r="G36" s="40"/>
      <c r="H36" s="73">
        <f t="shared" si="0"/>
        <v>0</v>
      </c>
      <c r="I36" s="9"/>
    </row>
    <row r="37" spans="1:9" ht="15" customHeight="1" thickBot="1" x14ac:dyDescent="0.3">
      <c r="A37" s="200"/>
      <c r="B37" s="173"/>
      <c r="C37" s="173"/>
      <c r="D37" s="173"/>
      <c r="E37" s="173"/>
      <c r="F37" s="107" t="s">
        <v>31</v>
      </c>
      <c r="G37" s="33"/>
      <c r="H37" s="74">
        <f t="shared" si="0"/>
        <v>0</v>
      </c>
      <c r="I37" s="9"/>
    </row>
    <row r="38" spans="1:9" ht="15" customHeight="1" x14ac:dyDescent="0.25">
      <c r="A38" s="199" t="s">
        <v>341</v>
      </c>
      <c r="B38" s="172" t="s">
        <v>313</v>
      </c>
      <c r="C38" s="172"/>
      <c r="D38" s="172" t="s">
        <v>322</v>
      </c>
      <c r="E38" s="172"/>
      <c r="F38" s="106" t="s">
        <v>30</v>
      </c>
      <c r="G38" s="40"/>
      <c r="H38" s="73">
        <f t="shared" si="0"/>
        <v>0</v>
      </c>
      <c r="I38" s="9"/>
    </row>
    <row r="39" spans="1:9" ht="15" customHeight="1" thickBot="1" x14ac:dyDescent="0.3">
      <c r="A39" s="200"/>
      <c r="B39" s="173"/>
      <c r="C39" s="173"/>
      <c r="D39" s="173"/>
      <c r="E39" s="173"/>
      <c r="F39" s="107" t="s">
        <v>31</v>
      </c>
      <c r="G39" s="33"/>
      <c r="H39" s="74">
        <f t="shared" si="0"/>
        <v>0</v>
      </c>
      <c r="I39" s="9"/>
    </row>
    <row r="40" spans="1:9" ht="15" customHeight="1" x14ac:dyDescent="0.25">
      <c r="A40" s="199" t="s">
        <v>341</v>
      </c>
      <c r="B40" s="172" t="s">
        <v>313</v>
      </c>
      <c r="C40" s="172"/>
      <c r="D40" s="172" t="s">
        <v>323</v>
      </c>
      <c r="E40" s="172"/>
      <c r="F40" s="106" t="s">
        <v>30</v>
      </c>
      <c r="G40" s="40"/>
      <c r="H40" s="73">
        <f t="shared" si="0"/>
        <v>0</v>
      </c>
      <c r="I40" s="9"/>
    </row>
    <row r="41" spans="1:9" ht="15" customHeight="1" thickBot="1" x14ac:dyDescent="0.3">
      <c r="A41" s="200"/>
      <c r="B41" s="173"/>
      <c r="C41" s="173"/>
      <c r="D41" s="173"/>
      <c r="E41" s="173"/>
      <c r="F41" s="107" t="s">
        <v>31</v>
      </c>
      <c r="G41" s="33"/>
      <c r="H41" s="74">
        <f t="shared" si="0"/>
        <v>0</v>
      </c>
      <c r="I41" s="9"/>
    </row>
    <row r="42" spans="1:9" ht="15" customHeight="1" x14ac:dyDescent="0.25">
      <c r="A42" s="199" t="s">
        <v>341</v>
      </c>
      <c r="B42" s="172" t="s">
        <v>313</v>
      </c>
      <c r="C42" s="172"/>
      <c r="D42" s="172" t="s">
        <v>324</v>
      </c>
      <c r="E42" s="172"/>
      <c r="F42" s="106" t="s">
        <v>30</v>
      </c>
      <c r="G42" s="40"/>
      <c r="H42" s="73">
        <f t="shared" si="0"/>
        <v>0</v>
      </c>
      <c r="I42" s="9"/>
    </row>
    <row r="43" spans="1:9" ht="15" customHeight="1" thickBot="1" x14ac:dyDescent="0.3">
      <c r="A43" s="200"/>
      <c r="B43" s="173"/>
      <c r="C43" s="173"/>
      <c r="D43" s="173"/>
      <c r="E43" s="173"/>
      <c r="F43" s="107" t="s">
        <v>31</v>
      </c>
      <c r="G43" s="33"/>
      <c r="H43" s="74">
        <f t="shared" si="0"/>
        <v>0</v>
      </c>
      <c r="I43" s="9"/>
    </row>
    <row r="44" spans="1:9" ht="15" customHeight="1" x14ac:dyDescent="0.25">
      <c r="A44" s="199" t="s">
        <v>341</v>
      </c>
      <c r="B44" s="172" t="s">
        <v>313</v>
      </c>
      <c r="C44" s="172"/>
      <c r="D44" s="172" t="s">
        <v>325</v>
      </c>
      <c r="E44" s="172"/>
      <c r="F44" s="106" t="s">
        <v>30</v>
      </c>
      <c r="G44" s="40"/>
      <c r="H44" s="73">
        <f t="shared" si="0"/>
        <v>0</v>
      </c>
      <c r="I44" s="9"/>
    </row>
    <row r="45" spans="1:9" ht="15" customHeight="1" thickBot="1" x14ac:dyDescent="0.3">
      <c r="A45" s="200"/>
      <c r="B45" s="173"/>
      <c r="C45" s="173"/>
      <c r="D45" s="173"/>
      <c r="E45" s="173"/>
      <c r="F45" s="107" t="s">
        <v>31</v>
      </c>
      <c r="G45" s="33"/>
      <c r="H45" s="74">
        <f t="shared" si="0"/>
        <v>0</v>
      </c>
      <c r="I45" s="9"/>
    </row>
    <row r="46" spans="1:9" ht="15" customHeight="1" x14ac:dyDescent="0.25">
      <c r="A46" s="199" t="s">
        <v>341</v>
      </c>
      <c r="B46" s="172" t="s">
        <v>313</v>
      </c>
      <c r="C46" s="172"/>
      <c r="D46" s="172" t="s">
        <v>326</v>
      </c>
      <c r="E46" s="172"/>
      <c r="F46" s="106" t="s">
        <v>30</v>
      </c>
      <c r="G46" s="40"/>
      <c r="H46" s="73">
        <f t="shared" si="0"/>
        <v>0</v>
      </c>
      <c r="I46" s="9"/>
    </row>
    <row r="47" spans="1:9" ht="15" customHeight="1" thickBot="1" x14ac:dyDescent="0.3">
      <c r="A47" s="200"/>
      <c r="B47" s="173"/>
      <c r="C47" s="173"/>
      <c r="D47" s="173"/>
      <c r="E47" s="173"/>
      <c r="F47" s="107" t="s">
        <v>31</v>
      </c>
      <c r="G47" s="33"/>
      <c r="H47" s="74">
        <f t="shared" si="0"/>
        <v>0</v>
      </c>
      <c r="I47" s="9"/>
    </row>
    <row r="48" spans="1:9" ht="15" customHeight="1" x14ac:dyDescent="0.25">
      <c r="A48" s="199" t="s">
        <v>341</v>
      </c>
      <c r="B48" s="172" t="s">
        <v>313</v>
      </c>
      <c r="C48" s="172"/>
      <c r="D48" s="172" t="s">
        <v>327</v>
      </c>
      <c r="E48" s="172"/>
      <c r="F48" s="106" t="s">
        <v>30</v>
      </c>
      <c r="G48" s="40"/>
      <c r="H48" s="73">
        <f t="shared" si="0"/>
        <v>0</v>
      </c>
      <c r="I48" s="9"/>
    </row>
    <row r="49" spans="1:9" ht="15" customHeight="1" thickBot="1" x14ac:dyDescent="0.3">
      <c r="A49" s="200"/>
      <c r="B49" s="173"/>
      <c r="C49" s="173"/>
      <c r="D49" s="173"/>
      <c r="E49" s="173"/>
      <c r="F49" s="107" t="s">
        <v>31</v>
      </c>
      <c r="G49" s="33"/>
      <c r="H49" s="74">
        <f t="shared" si="0"/>
        <v>0</v>
      </c>
      <c r="I49" s="9"/>
    </row>
    <row r="50" spans="1:9" ht="15" customHeight="1" x14ac:dyDescent="0.25">
      <c r="A50" s="199" t="s">
        <v>341</v>
      </c>
      <c r="B50" s="172" t="s">
        <v>313</v>
      </c>
      <c r="C50" s="172"/>
      <c r="D50" s="172" t="s">
        <v>328</v>
      </c>
      <c r="E50" s="172"/>
      <c r="F50" s="106" t="s">
        <v>30</v>
      </c>
      <c r="G50" s="40"/>
      <c r="H50" s="73">
        <f t="shared" si="0"/>
        <v>0</v>
      </c>
      <c r="I50" s="9"/>
    </row>
    <row r="51" spans="1:9" ht="15" customHeight="1" thickBot="1" x14ac:dyDescent="0.3">
      <c r="A51" s="200"/>
      <c r="B51" s="173"/>
      <c r="C51" s="173"/>
      <c r="D51" s="173"/>
      <c r="E51" s="173"/>
      <c r="F51" s="107" t="s">
        <v>31</v>
      </c>
      <c r="G51" s="33"/>
      <c r="H51" s="74">
        <f t="shared" si="0"/>
        <v>0</v>
      </c>
      <c r="I51" s="9"/>
    </row>
    <row r="52" spans="1:9" ht="15" customHeight="1" x14ac:dyDescent="0.25">
      <c r="A52" s="199" t="s">
        <v>341</v>
      </c>
      <c r="B52" s="172" t="s">
        <v>313</v>
      </c>
      <c r="C52" s="172"/>
      <c r="D52" s="172" t="s">
        <v>329</v>
      </c>
      <c r="E52" s="172"/>
      <c r="F52" s="106" t="s">
        <v>30</v>
      </c>
      <c r="G52" s="40"/>
      <c r="H52" s="73">
        <f t="shared" si="0"/>
        <v>0</v>
      </c>
      <c r="I52" s="9"/>
    </row>
    <row r="53" spans="1:9" ht="15" customHeight="1" thickBot="1" x14ac:dyDescent="0.3">
      <c r="A53" s="200"/>
      <c r="B53" s="173"/>
      <c r="C53" s="173"/>
      <c r="D53" s="173"/>
      <c r="E53" s="173"/>
      <c r="F53" s="107" t="s">
        <v>31</v>
      </c>
      <c r="G53" s="33"/>
      <c r="H53" s="74">
        <f t="shared" si="0"/>
        <v>0</v>
      </c>
      <c r="I53" s="9"/>
    </row>
    <row r="54" spans="1:9" ht="15" customHeight="1" x14ac:dyDescent="0.25">
      <c r="A54" s="199" t="s">
        <v>341</v>
      </c>
      <c r="B54" s="172" t="s">
        <v>313</v>
      </c>
      <c r="C54" s="172"/>
      <c r="D54" s="172" t="s">
        <v>330</v>
      </c>
      <c r="E54" s="172"/>
      <c r="F54" s="106" t="s">
        <v>30</v>
      </c>
      <c r="G54" s="40"/>
      <c r="H54" s="73">
        <f t="shared" si="0"/>
        <v>0</v>
      </c>
      <c r="I54" s="9"/>
    </row>
    <row r="55" spans="1:9" ht="15" customHeight="1" thickBot="1" x14ac:dyDescent="0.3">
      <c r="A55" s="200"/>
      <c r="B55" s="173"/>
      <c r="C55" s="173"/>
      <c r="D55" s="173"/>
      <c r="E55" s="173"/>
      <c r="F55" s="107" t="s">
        <v>31</v>
      </c>
      <c r="G55" s="33"/>
      <c r="H55" s="74">
        <f t="shared" si="0"/>
        <v>0</v>
      </c>
      <c r="I55" s="9"/>
    </row>
    <row r="56" spans="1:9" ht="15" customHeight="1" x14ac:dyDescent="0.25">
      <c r="A56" s="199" t="s">
        <v>341</v>
      </c>
      <c r="B56" s="172" t="s">
        <v>313</v>
      </c>
      <c r="C56" s="172"/>
      <c r="D56" s="172" t="s">
        <v>331</v>
      </c>
      <c r="E56" s="172"/>
      <c r="F56" s="106" t="s">
        <v>30</v>
      </c>
      <c r="G56" s="40"/>
      <c r="H56" s="73">
        <f t="shared" si="0"/>
        <v>0</v>
      </c>
      <c r="I56" s="9"/>
    </row>
    <row r="57" spans="1:9" ht="15" customHeight="1" thickBot="1" x14ac:dyDescent="0.3">
      <c r="A57" s="200"/>
      <c r="B57" s="173"/>
      <c r="C57" s="173"/>
      <c r="D57" s="173"/>
      <c r="E57" s="173"/>
      <c r="F57" s="107" t="s">
        <v>31</v>
      </c>
      <c r="G57" s="33"/>
      <c r="H57" s="74">
        <f t="shared" si="0"/>
        <v>0</v>
      </c>
      <c r="I57" s="9"/>
    </row>
    <row r="58" spans="1:9" ht="15" customHeight="1" x14ac:dyDescent="0.25">
      <c r="A58" s="199" t="s">
        <v>341</v>
      </c>
      <c r="B58" s="172" t="s">
        <v>313</v>
      </c>
      <c r="C58" s="172"/>
      <c r="D58" s="172" t="s">
        <v>332</v>
      </c>
      <c r="E58" s="172"/>
      <c r="F58" s="106" t="s">
        <v>30</v>
      </c>
      <c r="G58" s="40"/>
      <c r="H58" s="73">
        <f t="shared" si="0"/>
        <v>0</v>
      </c>
      <c r="I58" s="9"/>
    </row>
    <row r="59" spans="1:9" ht="15" customHeight="1" thickBot="1" x14ac:dyDescent="0.3">
      <c r="A59" s="200"/>
      <c r="B59" s="173"/>
      <c r="C59" s="173"/>
      <c r="D59" s="173"/>
      <c r="E59" s="173"/>
      <c r="F59" s="107" t="s">
        <v>31</v>
      </c>
      <c r="G59" s="33"/>
      <c r="H59" s="74">
        <f t="shared" si="0"/>
        <v>0</v>
      </c>
      <c r="I59" s="9"/>
    </row>
    <row r="60" spans="1:9" ht="15" customHeight="1" x14ac:dyDescent="0.25">
      <c r="A60" s="199" t="s">
        <v>341</v>
      </c>
      <c r="B60" s="172" t="s">
        <v>313</v>
      </c>
      <c r="C60" s="172"/>
      <c r="D60" s="172" t="s">
        <v>333</v>
      </c>
      <c r="E60" s="172"/>
      <c r="F60" s="106" t="s">
        <v>30</v>
      </c>
      <c r="G60" s="40"/>
      <c r="H60" s="73">
        <f t="shared" si="0"/>
        <v>0</v>
      </c>
      <c r="I60" s="9"/>
    </row>
    <row r="61" spans="1:9" ht="15" customHeight="1" thickBot="1" x14ac:dyDescent="0.3">
      <c r="A61" s="200"/>
      <c r="B61" s="173"/>
      <c r="C61" s="173"/>
      <c r="D61" s="173"/>
      <c r="E61" s="173"/>
      <c r="F61" s="107" t="s">
        <v>31</v>
      </c>
      <c r="G61" s="33"/>
      <c r="H61" s="74">
        <f t="shared" si="0"/>
        <v>0</v>
      </c>
      <c r="I61" s="9"/>
    </row>
    <row r="62" spans="1:9" ht="15" customHeight="1" x14ac:dyDescent="0.25">
      <c r="A62" s="199" t="s">
        <v>341</v>
      </c>
      <c r="B62" s="172" t="s">
        <v>313</v>
      </c>
      <c r="C62" s="172"/>
      <c r="D62" s="172" t="s">
        <v>334</v>
      </c>
      <c r="E62" s="172"/>
      <c r="F62" s="106" t="s">
        <v>30</v>
      </c>
      <c r="G62" s="40"/>
      <c r="H62" s="73">
        <f t="shared" si="0"/>
        <v>0</v>
      </c>
      <c r="I62" s="9"/>
    </row>
    <row r="63" spans="1:9" ht="15" customHeight="1" thickBot="1" x14ac:dyDescent="0.3">
      <c r="A63" s="200"/>
      <c r="B63" s="173"/>
      <c r="C63" s="173"/>
      <c r="D63" s="173"/>
      <c r="E63" s="173"/>
      <c r="F63" s="107" t="s">
        <v>31</v>
      </c>
      <c r="G63" s="33"/>
      <c r="H63" s="74">
        <f t="shared" si="0"/>
        <v>0</v>
      </c>
      <c r="I63" s="9"/>
    </row>
    <row r="64" spans="1:9" ht="15" customHeight="1" x14ac:dyDescent="0.25">
      <c r="A64" s="199" t="s">
        <v>341</v>
      </c>
      <c r="B64" s="172" t="s">
        <v>313</v>
      </c>
      <c r="C64" s="172"/>
      <c r="D64" s="172" t="s">
        <v>335</v>
      </c>
      <c r="E64" s="172"/>
      <c r="F64" s="106" t="s">
        <v>30</v>
      </c>
      <c r="G64" s="40"/>
      <c r="H64" s="73">
        <f t="shared" si="0"/>
        <v>0</v>
      </c>
      <c r="I64" s="9"/>
    </row>
    <row r="65" spans="1:9" ht="15" customHeight="1" thickBot="1" x14ac:dyDescent="0.3">
      <c r="A65" s="200"/>
      <c r="B65" s="173"/>
      <c r="C65" s="173"/>
      <c r="D65" s="173"/>
      <c r="E65" s="173"/>
      <c r="F65" s="107" t="s">
        <v>31</v>
      </c>
      <c r="G65" s="33"/>
      <c r="H65" s="74">
        <f t="shared" si="0"/>
        <v>0</v>
      </c>
      <c r="I65" s="9"/>
    </row>
    <row r="66" spans="1:9" ht="15" customHeight="1" x14ac:dyDescent="0.25">
      <c r="A66" s="199" t="s">
        <v>341</v>
      </c>
      <c r="B66" s="172" t="s">
        <v>313</v>
      </c>
      <c r="C66" s="172"/>
      <c r="D66" s="172" t="s">
        <v>336</v>
      </c>
      <c r="E66" s="172"/>
      <c r="F66" s="106" t="s">
        <v>30</v>
      </c>
      <c r="G66" s="40"/>
      <c r="H66" s="73">
        <f t="shared" si="0"/>
        <v>0</v>
      </c>
      <c r="I66" s="9"/>
    </row>
    <row r="67" spans="1:9" ht="15" customHeight="1" thickBot="1" x14ac:dyDescent="0.3">
      <c r="A67" s="200"/>
      <c r="B67" s="173"/>
      <c r="C67" s="173"/>
      <c r="D67" s="173"/>
      <c r="E67" s="173"/>
      <c r="F67" s="107" t="s">
        <v>31</v>
      </c>
      <c r="G67" s="33"/>
      <c r="H67" s="74">
        <f t="shared" si="0"/>
        <v>0</v>
      </c>
      <c r="I67" s="9"/>
    </row>
    <row r="68" spans="1:9" ht="15" customHeight="1" x14ac:dyDescent="0.25">
      <c r="A68" s="199" t="s">
        <v>341</v>
      </c>
      <c r="B68" s="172" t="s">
        <v>313</v>
      </c>
      <c r="C68" s="172"/>
      <c r="D68" s="172" t="s">
        <v>337</v>
      </c>
      <c r="E68" s="172"/>
      <c r="F68" s="106" t="s">
        <v>30</v>
      </c>
      <c r="G68" s="40"/>
      <c r="H68" s="73">
        <f t="shared" si="0"/>
        <v>0</v>
      </c>
      <c r="I68" s="9"/>
    </row>
    <row r="69" spans="1:9" ht="15" customHeight="1" thickBot="1" x14ac:dyDescent="0.3">
      <c r="A69" s="200"/>
      <c r="B69" s="173"/>
      <c r="C69" s="173"/>
      <c r="D69" s="173"/>
      <c r="E69" s="173"/>
      <c r="F69" s="107" t="s">
        <v>31</v>
      </c>
      <c r="G69" s="33"/>
      <c r="H69" s="74">
        <f t="shared" si="0"/>
        <v>0</v>
      </c>
      <c r="I69" s="9"/>
    </row>
    <row r="70" spans="1:9" ht="15" customHeight="1" x14ac:dyDescent="0.25">
      <c r="A70" s="199" t="s">
        <v>341</v>
      </c>
      <c r="B70" s="172" t="s">
        <v>313</v>
      </c>
      <c r="C70" s="172"/>
      <c r="D70" s="172" t="s">
        <v>338</v>
      </c>
      <c r="E70" s="172"/>
      <c r="F70" s="106" t="s">
        <v>30</v>
      </c>
      <c r="G70" s="40"/>
      <c r="H70" s="73">
        <f t="shared" si="0"/>
        <v>0</v>
      </c>
      <c r="I70" s="9"/>
    </row>
    <row r="71" spans="1:9" ht="15" customHeight="1" thickBot="1" x14ac:dyDescent="0.3">
      <c r="A71" s="200"/>
      <c r="B71" s="173"/>
      <c r="C71" s="173"/>
      <c r="D71" s="173"/>
      <c r="E71" s="173"/>
      <c r="F71" s="107" t="s">
        <v>31</v>
      </c>
      <c r="G71" s="33"/>
      <c r="H71" s="74">
        <f t="shared" si="0"/>
        <v>0</v>
      </c>
      <c r="I71" s="9"/>
    </row>
    <row r="72" spans="1:9" ht="15" customHeight="1" x14ac:dyDescent="0.25">
      <c r="A72" s="199" t="s">
        <v>341</v>
      </c>
      <c r="B72" s="172" t="s">
        <v>313</v>
      </c>
      <c r="C72" s="172"/>
      <c r="D72" s="172" t="s">
        <v>339</v>
      </c>
      <c r="E72" s="172"/>
      <c r="F72" s="106" t="s">
        <v>30</v>
      </c>
      <c r="G72" s="40"/>
      <c r="H72" s="73">
        <f t="shared" si="0"/>
        <v>0</v>
      </c>
      <c r="I72" s="9"/>
    </row>
    <row r="73" spans="1:9" ht="15" customHeight="1" thickBot="1" x14ac:dyDescent="0.3">
      <c r="A73" s="200"/>
      <c r="B73" s="173"/>
      <c r="C73" s="173"/>
      <c r="D73" s="173"/>
      <c r="E73" s="173"/>
      <c r="F73" s="107" t="s">
        <v>31</v>
      </c>
      <c r="G73" s="33"/>
      <c r="H73" s="74">
        <f t="shared" si="0"/>
        <v>0</v>
      </c>
      <c r="I73" s="9"/>
    </row>
    <row r="74" spans="1:9" ht="15" customHeight="1" x14ac:dyDescent="0.25">
      <c r="A74" s="199" t="s">
        <v>341</v>
      </c>
      <c r="B74" s="172" t="s">
        <v>313</v>
      </c>
      <c r="C74" s="172"/>
      <c r="D74" s="172" t="s">
        <v>340</v>
      </c>
      <c r="E74" s="172"/>
      <c r="F74" s="106" t="s">
        <v>30</v>
      </c>
      <c r="G74" s="40"/>
      <c r="H74" s="73">
        <f t="shared" si="0"/>
        <v>0</v>
      </c>
      <c r="I74" s="9"/>
    </row>
    <row r="75" spans="1:9" ht="15" customHeight="1" thickBot="1" x14ac:dyDescent="0.3">
      <c r="A75" s="200"/>
      <c r="B75" s="173"/>
      <c r="C75" s="173"/>
      <c r="D75" s="173"/>
      <c r="E75" s="173"/>
      <c r="F75" s="107" t="s">
        <v>31</v>
      </c>
      <c r="G75" s="33"/>
      <c r="H75" s="74">
        <f t="shared" si="0"/>
        <v>0</v>
      </c>
      <c r="I75" s="9"/>
    </row>
    <row r="76" spans="1:9" ht="15" customHeight="1" x14ac:dyDescent="0.25">
      <c r="A76" s="199" t="s">
        <v>341</v>
      </c>
      <c r="B76" s="172" t="s">
        <v>348</v>
      </c>
      <c r="C76" s="172"/>
      <c r="D76" s="172" t="s">
        <v>342</v>
      </c>
      <c r="E76" s="172"/>
      <c r="F76" s="106" t="s">
        <v>30</v>
      </c>
      <c r="G76" s="40"/>
      <c r="H76" s="73">
        <f t="shared" si="0"/>
        <v>0</v>
      </c>
      <c r="I76" s="9"/>
    </row>
    <row r="77" spans="1:9" ht="15" customHeight="1" thickBot="1" x14ac:dyDescent="0.3">
      <c r="A77" s="200"/>
      <c r="B77" s="173"/>
      <c r="C77" s="173"/>
      <c r="D77" s="173"/>
      <c r="E77" s="173"/>
      <c r="F77" s="107" t="s">
        <v>31</v>
      </c>
      <c r="G77" s="33"/>
      <c r="H77" s="74">
        <f t="shared" si="0"/>
        <v>0</v>
      </c>
      <c r="I77" s="9"/>
    </row>
    <row r="78" spans="1:9" ht="15" customHeight="1" x14ac:dyDescent="0.25">
      <c r="A78" s="199" t="s">
        <v>341</v>
      </c>
      <c r="B78" s="172" t="s">
        <v>348</v>
      </c>
      <c r="C78" s="172"/>
      <c r="D78" s="172" t="s">
        <v>343</v>
      </c>
      <c r="E78" s="172"/>
      <c r="F78" s="106" t="s">
        <v>30</v>
      </c>
      <c r="G78" s="40"/>
      <c r="H78" s="73">
        <f t="shared" si="0"/>
        <v>0</v>
      </c>
      <c r="I78" s="9"/>
    </row>
    <row r="79" spans="1:9" ht="15" customHeight="1" thickBot="1" x14ac:dyDescent="0.3">
      <c r="A79" s="200"/>
      <c r="B79" s="173"/>
      <c r="C79" s="173"/>
      <c r="D79" s="173"/>
      <c r="E79" s="173"/>
      <c r="F79" s="107" t="s">
        <v>31</v>
      </c>
      <c r="G79" s="33"/>
      <c r="H79" s="74">
        <f t="shared" si="0"/>
        <v>0</v>
      </c>
      <c r="I79" s="9"/>
    </row>
    <row r="80" spans="1:9" ht="15" customHeight="1" x14ac:dyDescent="0.25">
      <c r="A80" s="199" t="s">
        <v>341</v>
      </c>
      <c r="B80" s="172" t="s">
        <v>348</v>
      </c>
      <c r="C80" s="172"/>
      <c r="D80" s="172" t="s">
        <v>344</v>
      </c>
      <c r="E80" s="172"/>
      <c r="F80" s="106" t="s">
        <v>30</v>
      </c>
      <c r="G80" s="40"/>
      <c r="H80" s="73">
        <f t="shared" si="0"/>
        <v>0</v>
      </c>
      <c r="I80" s="9"/>
    </row>
    <row r="81" spans="1:9" ht="15" customHeight="1" thickBot="1" x14ac:dyDescent="0.3">
      <c r="A81" s="200"/>
      <c r="B81" s="173"/>
      <c r="C81" s="173"/>
      <c r="D81" s="173"/>
      <c r="E81" s="173"/>
      <c r="F81" s="107" t="s">
        <v>31</v>
      </c>
      <c r="G81" s="33"/>
      <c r="H81" s="74">
        <f t="shared" si="0"/>
        <v>0</v>
      </c>
      <c r="I81" s="9"/>
    </row>
    <row r="82" spans="1:9" ht="15" customHeight="1" x14ac:dyDescent="0.25">
      <c r="A82" s="199" t="s">
        <v>341</v>
      </c>
      <c r="B82" s="172" t="s">
        <v>348</v>
      </c>
      <c r="C82" s="172"/>
      <c r="D82" s="172" t="s">
        <v>345</v>
      </c>
      <c r="E82" s="172"/>
      <c r="F82" s="106" t="s">
        <v>30</v>
      </c>
      <c r="G82" s="40"/>
      <c r="H82" s="73">
        <f t="shared" si="0"/>
        <v>0</v>
      </c>
      <c r="I82" s="9"/>
    </row>
    <row r="83" spans="1:9" ht="15" customHeight="1" thickBot="1" x14ac:dyDescent="0.3">
      <c r="A83" s="200"/>
      <c r="B83" s="173"/>
      <c r="C83" s="173"/>
      <c r="D83" s="173"/>
      <c r="E83" s="173"/>
      <c r="F83" s="107" t="s">
        <v>31</v>
      </c>
      <c r="G83" s="33"/>
      <c r="H83" s="74">
        <f t="shared" si="0"/>
        <v>0</v>
      </c>
      <c r="I83" s="9"/>
    </row>
    <row r="84" spans="1:9" ht="15" customHeight="1" x14ac:dyDescent="0.25">
      <c r="A84" s="199" t="s">
        <v>341</v>
      </c>
      <c r="B84" s="172" t="s">
        <v>348</v>
      </c>
      <c r="C84" s="172"/>
      <c r="D84" s="172" t="s">
        <v>346</v>
      </c>
      <c r="E84" s="172"/>
      <c r="F84" s="106" t="s">
        <v>30</v>
      </c>
      <c r="G84" s="40"/>
      <c r="H84" s="73">
        <f t="shared" ref="H84:H89" si="1">(ROUND(G84*(1+$H$16),2))</f>
        <v>0</v>
      </c>
      <c r="I84" s="9"/>
    </row>
    <row r="85" spans="1:9" ht="15" customHeight="1" thickBot="1" x14ac:dyDescent="0.3">
      <c r="A85" s="200"/>
      <c r="B85" s="173"/>
      <c r="C85" s="173"/>
      <c r="D85" s="173"/>
      <c r="E85" s="173"/>
      <c r="F85" s="107" t="s">
        <v>31</v>
      </c>
      <c r="G85" s="33"/>
      <c r="H85" s="74">
        <f t="shared" si="1"/>
        <v>0</v>
      </c>
      <c r="I85" s="9"/>
    </row>
    <row r="86" spans="1:9" ht="15" customHeight="1" x14ac:dyDescent="0.25">
      <c r="A86" s="199" t="s">
        <v>341</v>
      </c>
      <c r="B86" s="172" t="s">
        <v>348</v>
      </c>
      <c r="C86" s="172"/>
      <c r="D86" s="172" t="s">
        <v>360</v>
      </c>
      <c r="E86" s="172"/>
      <c r="F86" s="106" t="s">
        <v>30</v>
      </c>
      <c r="G86" s="40"/>
      <c r="H86" s="73">
        <f t="shared" si="1"/>
        <v>0</v>
      </c>
      <c r="I86" s="9"/>
    </row>
    <row r="87" spans="1:9" ht="15" customHeight="1" thickBot="1" x14ac:dyDescent="0.3">
      <c r="A87" s="200"/>
      <c r="B87" s="173"/>
      <c r="C87" s="173"/>
      <c r="D87" s="173"/>
      <c r="E87" s="173"/>
      <c r="F87" s="107" t="s">
        <v>31</v>
      </c>
      <c r="G87" s="33"/>
      <c r="H87" s="74">
        <f t="shared" si="1"/>
        <v>0</v>
      </c>
      <c r="I87" s="9"/>
    </row>
    <row r="88" spans="1:9" ht="15" customHeight="1" x14ac:dyDescent="0.25">
      <c r="A88" s="199" t="s">
        <v>341</v>
      </c>
      <c r="B88" s="172" t="s">
        <v>348</v>
      </c>
      <c r="C88" s="172"/>
      <c r="D88" s="172" t="s">
        <v>347</v>
      </c>
      <c r="E88" s="172"/>
      <c r="F88" s="106" t="s">
        <v>30</v>
      </c>
      <c r="G88" s="40"/>
      <c r="H88" s="73">
        <f t="shared" si="1"/>
        <v>0</v>
      </c>
      <c r="I88" s="9"/>
    </row>
    <row r="89" spans="1:9" ht="15" customHeight="1" thickBot="1" x14ac:dyDescent="0.3">
      <c r="A89" s="200"/>
      <c r="B89" s="173"/>
      <c r="C89" s="173"/>
      <c r="D89" s="173"/>
      <c r="E89" s="173"/>
      <c r="F89" s="107" t="s">
        <v>31</v>
      </c>
      <c r="G89" s="33"/>
      <c r="H89" s="74">
        <f t="shared" si="1"/>
        <v>0</v>
      </c>
      <c r="I89" s="9"/>
    </row>
  </sheetData>
  <sheetProtection formatRows="0" insertRows="0" insertHyperlinks="0" deleteColumns="0" deleteRows="0" selectLockedCells="1" sort="0" autoFilter="0" pivotTables="0"/>
  <mergeCells count="115">
    <mergeCell ref="A86:A87"/>
    <mergeCell ref="B86:C87"/>
    <mergeCell ref="A88:A89"/>
    <mergeCell ref="B88:C89"/>
    <mergeCell ref="A84:A85"/>
    <mergeCell ref="B84:C85"/>
    <mergeCell ref="A74:A75"/>
    <mergeCell ref="B74:C75"/>
    <mergeCell ref="A68:A69"/>
    <mergeCell ref="B68:C69"/>
    <mergeCell ref="A70:A71"/>
    <mergeCell ref="B70:C71"/>
    <mergeCell ref="A80:A81"/>
    <mergeCell ref="B80:C81"/>
    <mergeCell ref="A82:A83"/>
    <mergeCell ref="B82:C83"/>
    <mergeCell ref="A76:A77"/>
    <mergeCell ref="B76:C77"/>
    <mergeCell ref="A78:A79"/>
    <mergeCell ref="B78:C79"/>
    <mergeCell ref="A64:A65"/>
    <mergeCell ref="B64:C65"/>
    <mergeCell ref="A66:A67"/>
    <mergeCell ref="B66:C67"/>
    <mergeCell ref="A60:A61"/>
    <mergeCell ref="B60:C61"/>
    <mergeCell ref="A62:A63"/>
    <mergeCell ref="B62:C63"/>
    <mergeCell ref="A72:A73"/>
    <mergeCell ref="B72:C73"/>
    <mergeCell ref="A50:A51"/>
    <mergeCell ref="B50:C51"/>
    <mergeCell ref="A44:A45"/>
    <mergeCell ref="B44:C45"/>
    <mergeCell ref="A46:A47"/>
    <mergeCell ref="B46:C47"/>
    <mergeCell ref="A56:A57"/>
    <mergeCell ref="B56:C57"/>
    <mergeCell ref="A58:A59"/>
    <mergeCell ref="B58:C59"/>
    <mergeCell ref="A52:A53"/>
    <mergeCell ref="B52:C53"/>
    <mergeCell ref="A54:A55"/>
    <mergeCell ref="B54:C55"/>
    <mergeCell ref="A40:A41"/>
    <mergeCell ref="B40:C41"/>
    <mergeCell ref="A42:A43"/>
    <mergeCell ref="B42:C43"/>
    <mergeCell ref="A36:A37"/>
    <mergeCell ref="B36:C37"/>
    <mergeCell ref="A38:A39"/>
    <mergeCell ref="B38:C39"/>
    <mergeCell ref="A48:A49"/>
    <mergeCell ref="B48:C49"/>
    <mergeCell ref="A32:A33"/>
    <mergeCell ref="B32:C33"/>
    <mergeCell ref="D32:E33"/>
    <mergeCell ref="A34:A35"/>
    <mergeCell ref="B34:C35"/>
    <mergeCell ref="A28:A29"/>
    <mergeCell ref="B28:C29"/>
    <mergeCell ref="D28:E29"/>
    <mergeCell ref="A30:A31"/>
    <mergeCell ref="B30:C31"/>
    <mergeCell ref="D30:E31"/>
    <mergeCell ref="D34:E35"/>
    <mergeCell ref="A26:A27"/>
    <mergeCell ref="B26:C27"/>
    <mergeCell ref="D26:E27"/>
    <mergeCell ref="A22:A23"/>
    <mergeCell ref="B22:C23"/>
    <mergeCell ref="D22:E23"/>
    <mergeCell ref="A24:A25"/>
    <mergeCell ref="B24:C25"/>
    <mergeCell ref="D24:E25"/>
    <mergeCell ref="A11:H12"/>
    <mergeCell ref="A13:H14"/>
    <mergeCell ref="A1:H7"/>
    <mergeCell ref="A8:H8"/>
    <mergeCell ref="A9:H9"/>
    <mergeCell ref="A10:H10"/>
    <mergeCell ref="G17:H17"/>
    <mergeCell ref="G18:H18"/>
    <mergeCell ref="B21:C21"/>
    <mergeCell ref="D21:E21"/>
    <mergeCell ref="G19:G21"/>
    <mergeCell ref="H19:H21"/>
    <mergeCell ref="A19:F20"/>
    <mergeCell ref="D36:E37"/>
    <mergeCell ref="D38:E39"/>
    <mergeCell ref="D40:E41"/>
    <mergeCell ref="D42:E43"/>
    <mergeCell ref="D44:E45"/>
    <mergeCell ref="D46:E47"/>
    <mergeCell ref="D48:E49"/>
    <mergeCell ref="D50:E51"/>
    <mergeCell ref="D52:E53"/>
    <mergeCell ref="D54:E55"/>
    <mergeCell ref="D56:E57"/>
    <mergeCell ref="D58:E59"/>
    <mergeCell ref="D60:E61"/>
    <mergeCell ref="D62:E63"/>
    <mergeCell ref="D64:E65"/>
    <mergeCell ref="D66:E67"/>
    <mergeCell ref="D68:E69"/>
    <mergeCell ref="D70:E71"/>
    <mergeCell ref="D72:E73"/>
    <mergeCell ref="D74:E75"/>
    <mergeCell ref="D76:E77"/>
    <mergeCell ref="D78:E79"/>
    <mergeCell ref="D80:E81"/>
    <mergeCell ref="D82:E83"/>
    <mergeCell ref="D84:E85"/>
    <mergeCell ref="D86:E87"/>
    <mergeCell ref="D88:E89"/>
  </mergeCells>
  <printOptions horizontalCentered="1"/>
  <pageMargins left="0.11811023622047245" right="0.11811023622047245" top="0.74803149606299213" bottom="0.74803149606299213" header="0.31496062992125984" footer="0.31496062992125984"/>
  <pageSetup paperSize="8" fitToWidth="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S65"/>
  <sheetViews>
    <sheetView topLeftCell="A4" zoomScale="80" zoomScaleNormal="80" zoomScalePageLayoutView="30" workbookViewId="0">
      <selection activeCell="M26" sqref="M26"/>
    </sheetView>
  </sheetViews>
  <sheetFormatPr baseColWidth="10" defaultColWidth="11.42578125" defaultRowHeight="15" x14ac:dyDescent="0.25"/>
  <cols>
    <col min="1" max="1" width="20.7109375" style="2" customWidth="1"/>
    <col min="2" max="5" width="17.7109375" style="2" customWidth="1"/>
    <col min="6" max="6" width="38.7109375" style="2" customWidth="1"/>
    <col min="7" max="7" width="40" style="2" customWidth="1"/>
    <col min="8" max="409" width="11.42578125" style="1"/>
    <col min="410" max="16384" width="11.42578125" style="2"/>
  </cols>
  <sheetData>
    <row r="1" spans="1:7" ht="15" customHeight="1" x14ac:dyDescent="0.25">
      <c r="A1" s="332" t="str">
        <f>'BP_To Initialisation'!$A$1</f>
        <v>Assistance Technique aux Développements et TMA
AC.2025.2067 (Lot 1)
Annexe à l'acte d'engagement : Bordereau de prix (BP)</v>
      </c>
      <c r="B1" s="333"/>
      <c r="C1" s="333"/>
      <c r="D1" s="333"/>
      <c r="E1" s="333"/>
      <c r="F1" s="333"/>
      <c r="G1" s="334"/>
    </row>
    <row r="2" spans="1:7" ht="15" customHeight="1" x14ac:dyDescent="0.25">
      <c r="A2" s="335"/>
      <c r="B2" s="177"/>
      <c r="C2" s="177"/>
      <c r="D2" s="177"/>
      <c r="E2" s="177"/>
      <c r="F2" s="177"/>
      <c r="G2" s="223"/>
    </row>
    <row r="3" spans="1:7" ht="15" customHeight="1" x14ac:dyDescent="0.25">
      <c r="A3" s="335"/>
      <c r="B3" s="177"/>
      <c r="C3" s="177"/>
      <c r="D3" s="177"/>
      <c r="E3" s="177"/>
      <c r="F3" s="177"/>
      <c r="G3" s="223"/>
    </row>
    <row r="4" spans="1:7" ht="15" customHeight="1" x14ac:dyDescent="0.25">
      <c r="A4" s="335"/>
      <c r="B4" s="177"/>
      <c r="C4" s="177"/>
      <c r="D4" s="177"/>
      <c r="E4" s="177"/>
      <c r="F4" s="177"/>
      <c r="G4" s="223"/>
    </row>
    <row r="5" spans="1:7" ht="15" customHeight="1" x14ac:dyDescent="0.25">
      <c r="A5" s="335"/>
      <c r="B5" s="177"/>
      <c r="C5" s="177"/>
      <c r="D5" s="177"/>
      <c r="E5" s="177"/>
      <c r="F5" s="177"/>
      <c r="G5" s="223"/>
    </row>
    <row r="6" spans="1:7" ht="15" customHeight="1" x14ac:dyDescent="0.25">
      <c r="A6" s="335"/>
      <c r="B6" s="177"/>
      <c r="C6" s="177"/>
      <c r="D6" s="177"/>
      <c r="E6" s="177"/>
      <c r="F6" s="177"/>
      <c r="G6" s="223"/>
    </row>
    <row r="7" spans="1:7" ht="15" customHeight="1" thickBot="1" x14ac:dyDescent="0.3">
      <c r="A7" s="336"/>
      <c r="B7" s="178"/>
      <c r="C7" s="178"/>
      <c r="D7" s="178"/>
      <c r="E7" s="178"/>
      <c r="F7" s="178"/>
      <c r="G7" s="224"/>
    </row>
    <row r="8" spans="1:7" x14ac:dyDescent="0.25">
      <c r="A8" s="337" t="s">
        <v>1</v>
      </c>
      <c r="B8" s="179"/>
      <c r="C8" s="179"/>
      <c r="D8" s="179"/>
      <c r="E8" s="179"/>
      <c r="F8" s="179"/>
      <c r="G8" s="180"/>
    </row>
    <row r="9" spans="1:7" ht="15" customHeight="1" x14ac:dyDescent="0.25">
      <c r="A9" s="338" t="s">
        <v>44</v>
      </c>
      <c r="B9" s="175"/>
      <c r="C9" s="175"/>
      <c r="D9" s="175"/>
      <c r="E9" s="175"/>
      <c r="F9" s="175"/>
      <c r="G9" s="176"/>
    </row>
    <row r="10" spans="1:7" ht="15" customHeight="1" x14ac:dyDescent="0.25">
      <c r="A10" s="338" t="s">
        <v>14</v>
      </c>
      <c r="B10" s="175"/>
      <c r="C10" s="175"/>
      <c r="D10" s="175"/>
      <c r="E10" s="175"/>
      <c r="F10" s="175"/>
      <c r="G10" s="176"/>
    </row>
    <row r="11" spans="1:7" ht="15" customHeight="1" x14ac:dyDescent="0.25">
      <c r="A11" s="338" t="s">
        <v>297</v>
      </c>
      <c r="B11" s="175"/>
      <c r="C11" s="175"/>
      <c r="D11" s="175"/>
      <c r="E11" s="175"/>
      <c r="F11" s="175"/>
      <c r="G11" s="176"/>
    </row>
    <row r="12" spans="1:7" ht="15" customHeight="1" x14ac:dyDescent="0.25">
      <c r="A12" s="338"/>
      <c r="B12" s="175"/>
      <c r="C12" s="175"/>
      <c r="D12" s="175"/>
      <c r="E12" s="175"/>
      <c r="F12" s="175"/>
      <c r="G12" s="176"/>
    </row>
    <row r="13" spans="1:7" ht="15" customHeight="1" x14ac:dyDescent="0.25">
      <c r="A13" s="338" t="s">
        <v>28</v>
      </c>
      <c r="B13" s="175"/>
      <c r="C13" s="175"/>
      <c r="D13" s="175"/>
      <c r="E13" s="175"/>
      <c r="F13" s="175"/>
      <c r="G13" s="176"/>
    </row>
    <row r="14" spans="1:7" ht="15" customHeight="1" x14ac:dyDescent="0.25">
      <c r="A14" s="338"/>
      <c r="B14" s="175"/>
      <c r="C14" s="175"/>
      <c r="D14" s="175"/>
      <c r="E14" s="175"/>
      <c r="F14" s="175"/>
      <c r="G14" s="176"/>
    </row>
    <row r="15" spans="1:7" ht="15" customHeight="1" x14ac:dyDescent="0.25">
      <c r="A15" s="338" t="s">
        <v>390</v>
      </c>
      <c r="B15" s="175"/>
      <c r="C15" s="175"/>
      <c r="D15" s="175"/>
      <c r="E15" s="175"/>
      <c r="F15" s="175"/>
      <c r="G15" s="176"/>
    </row>
    <row r="16" spans="1:7" ht="15" customHeight="1" x14ac:dyDescent="0.25">
      <c r="A16" s="338"/>
      <c r="B16" s="175"/>
      <c r="C16" s="175"/>
      <c r="D16" s="175"/>
      <c r="E16" s="175"/>
      <c r="F16" s="175"/>
      <c r="G16" s="176"/>
    </row>
    <row r="17" spans="1:409" ht="15" customHeight="1" thickBot="1" x14ac:dyDescent="0.3">
      <c r="A17" s="343"/>
      <c r="B17" s="17"/>
      <c r="C17" s="17"/>
      <c r="D17" s="17"/>
      <c r="E17" s="17"/>
      <c r="F17" s="17"/>
      <c r="G17" s="37"/>
    </row>
    <row r="18" spans="1:409" ht="15" customHeight="1" thickBot="1" x14ac:dyDescent="0.3">
      <c r="A18" s="343"/>
      <c r="B18" s="205" t="s">
        <v>25</v>
      </c>
      <c r="C18" s="206"/>
      <c r="D18" s="207"/>
      <c r="E18" s="17"/>
      <c r="F18" s="17"/>
      <c r="G18" s="37"/>
    </row>
    <row r="19" spans="1:409" ht="15" customHeight="1" x14ac:dyDescent="0.25">
      <c r="A19" s="343"/>
      <c r="B19" s="108" t="s">
        <v>24</v>
      </c>
      <c r="C19" s="109" t="s">
        <v>26</v>
      </c>
      <c r="D19" s="110" t="s">
        <v>27</v>
      </c>
      <c r="E19" s="17"/>
      <c r="F19" s="17"/>
      <c r="G19" s="37"/>
    </row>
    <row r="20" spans="1:409" ht="15" customHeight="1" thickBot="1" x14ac:dyDescent="0.3">
      <c r="A20" s="343"/>
      <c r="B20" s="80"/>
      <c r="C20" s="81"/>
      <c r="D20" s="82"/>
      <c r="E20" s="17"/>
      <c r="F20" s="17"/>
      <c r="G20" s="37"/>
    </row>
    <row r="21" spans="1:409" ht="15" customHeight="1" thickBot="1" x14ac:dyDescent="0.3">
      <c r="A21" s="343"/>
      <c r="B21" s="17"/>
      <c r="C21" s="17"/>
      <c r="D21" s="17"/>
      <c r="E21" s="17"/>
      <c r="F21" s="17"/>
      <c r="G21" s="37"/>
    </row>
    <row r="22" spans="1:409" ht="15" customHeight="1" thickBot="1" x14ac:dyDescent="0.3">
      <c r="A22" s="342"/>
      <c r="B22" s="205" t="s">
        <v>22</v>
      </c>
      <c r="C22" s="206"/>
      <c r="D22" s="207"/>
      <c r="E22" s="4"/>
      <c r="F22" s="5"/>
      <c r="G22" s="144"/>
    </row>
    <row r="23" spans="1:409" ht="15" customHeight="1" thickBot="1" x14ac:dyDescent="0.3">
      <c r="A23" s="342"/>
      <c r="B23" s="108" t="s">
        <v>9</v>
      </c>
      <c r="C23" s="109" t="s">
        <v>10</v>
      </c>
      <c r="D23" s="110" t="s">
        <v>13</v>
      </c>
      <c r="E23" s="32"/>
      <c r="G23" s="144"/>
    </row>
    <row r="24" spans="1:409" s="3" customFormat="1" ht="15" customHeight="1" thickBot="1" x14ac:dyDescent="0.3">
      <c r="A24" s="342"/>
      <c r="B24" s="83"/>
      <c r="C24" s="84"/>
      <c r="D24" s="85"/>
      <c r="E24" s="4"/>
      <c r="F24" s="27" t="s">
        <v>0</v>
      </c>
      <c r="G24" s="76"/>
      <c r="H24" s="8"/>
      <c r="I24" s="8"/>
      <c r="J24" s="8"/>
      <c r="K24" s="8"/>
      <c r="L24" s="8"/>
      <c r="M24" s="8"/>
      <c r="N24" s="8"/>
      <c r="O24" s="8"/>
      <c r="P24" s="8"/>
      <c r="Q24" s="8"/>
      <c r="R24" s="8"/>
      <c r="S24" s="8"/>
      <c r="T24" s="8"/>
      <c r="U24" s="8"/>
      <c r="V24" s="8"/>
      <c r="W24" s="8"/>
      <c r="X24" s="8"/>
      <c r="Y24" s="8"/>
      <c r="Z24" s="8"/>
      <c r="AA24" s="8"/>
      <c r="AB24" s="8"/>
      <c r="AC24" s="8"/>
      <c r="AD24" s="8"/>
      <c r="AE24" s="8"/>
      <c r="AF24" s="8"/>
      <c r="AG24" s="8"/>
      <c r="AH24" s="8"/>
      <c r="AI24" s="8"/>
      <c r="AJ24" s="8"/>
      <c r="AK24" s="8"/>
      <c r="AL24" s="8"/>
      <c r="AM24" s="8"/>
      <c r="AN24" s="8"/>
      <c r="AO24" s="8"/>
      <c r="AP24" s="8"/>
      <c r="AQ24" s="8"/>
      <c r="AR24" s="8"/>
      <c r="AS24" s="8"/>
      <c r="AT24" s="8"/>
      <c r="AU24" s="8"/>
      <c r="AV24" s="8"/>
      <c r="AW24" s="8"/>
      <c r="AX24" s="8"/>
      <c r="AY24" s="8"/>
      <c r="AZ24" s="8"/>
      <c r="BA24" s="8"/>
      <c r="BB24" s="8"/>
      <c r="BC24" s="8"/>
      <c r="BD24" s="8"/>
      <c r="BE24" s="8"/>
      <c r="BF24" s="8"/>
      <c r="BG24" s="8"/>
      <c r="BH24" s="8"/>
      <c r="BI24" s="8"/>
      <c r="BJ24" s="8"/>
      <c r="BK24" s="8"/>
      <c r="BL24" s="8"/>
      <c r="BM24" s="8"/>
      <c r="BN24" s="8"/>
      <c r="BO24" s="8"/>
      <c r="BP24" s="8"/>
      <c r="BQ24" s="8"/>
      <c r="BR24" s="8"/>
      <c r="BS24" s="8"/>
      <c r="BT24" s="8"/>
      <c r="BU24" s="8"/>
      <c r="BV24" s="8"/>
      <c r="BW24" s="8"/>
      <c r="BX24" s="8"/>
      <c r="BY24" s="8"/>
      <c r="BZ24" s="8"/>
      <c r="CA24" s="8"/>
      <c r="CB24" s="8"/>
      <c r="CC24" s="8"/>
      <c r="CD24" s="8"/>
      <c r="CE24" s="8"/>
      <c r="CF24" s="8"/>
      <c r="CG24" s="8"/>
      <c r="CH24" s="8"/>
      <c r="CI24" s="8"/>
      <c r="CJ24" s="8"/>
      <c r="CK24" s="8"/>
      <c r="CL24" s="8"/>
      <c r="CM24" s="8"/>
      <c r="CN24" s="8"/>
      <c r="CO24" s="8"/>
      <c r="CP24" s="8"/>
      <c r="CQ24" s="8"/>
      <c r="CR24" s="8"/>
      <c r="CS24" s="8"/>
      <c r="CT24" s="8"/>
      <c r="CU24" s="8"/>
      <c r="CV24" s="8"/>
      <c r="CW24" s="8"/>
      <c r="CX24" s="8"/>
      <c r="CY24" s="8"/>
      <c r="CZ24" s="8"/>
      <c r="DA24" s="8"/>
      <c r="DB24" s="8"/>
      <c r="DC24" s="8"/>
      <c r="DD24" s="8"/>
      <c r="DE24" s="8"/>
      <c r="DF24" s="8"/>
      <c r="DG24" s="8"/>
      <c r="DH24" s="8"/>
      <c r="DI24" s="8"/>
      <c r="DJ24" s="8"/>
      <c r="DK24" s="8"/>
      <c r="DL24" s="8"/>
      <c r="DM24" s="8"/>
      <c r="DN24" s="8"/>
      <c r="DO24" s="8"/>
      <c r="DP24" s="8"/>
      <c r="DQ24" s="8"/>
      <c r="DR24" s="8"/>
      <c r="DS24" s="8"/>
      <c r="DT24" s="8"/>
      <c r="DU24" s="8"/>
      <c r="DV24" s="8"/>
      <c r="DW24" s="8"/>
      <c r="DX24" s="8"/>
      <c r="DY24" s="8"/>
      <c r="DZ24" s="8"/>
      <c r="EA24" s="8"/>
      <c r="EB24" s="8"/>
      <c r="EC24" s="8"/>
      <c r="ED24" s="8"/>
      <c r="EE24" s="8"/>
      <c r="EF24" s="8"/>
      <c r="EG24" s="8"/>
      <c r="EH24" s="8"/>
      <c r="EI24" s="8"/>
      <c r="EJ24" s="8"/>
      <c r="EK24" s="8"/>
      <c r="EL24" s="8"/>
      <c r="EM24" s="8"/>
      <c r="EN24" s="8"/>
      <c r="EO24" s="8"/>
      <c r="EP24" s="8"/>
      <c r="EQ24" s="8"/>
      <c r="ER24" s="8"/>
      <c r="ES24" s="8"/>
      <c r="ET24" s="8"/>
      <c r="EU24" s="8"/>
      <c r="EV24" s="8"/>
      <c r="EW24" s="8"/>
      <c r="EX24" s="8"/>
      <c r="EY24" s="8"/>
      <c r="EZ24" s="8"/>
      <c r="FA24" s="8"/>
      <c r="FB24" s="8"/>
      <c r="FC24" s="8"/>
      <c r="FD24" s="8"/>
      <c r="FE24" s="8"/>
      <c r="FF24" s="8"/>
      <c r="FG24" s="8"/>
      <c r="FH24" s="8"/>
      <c r="FI24" s="8"/>
      <c r="FJ24" s="8"/>
      <c r="FK24" s="8"/>
      <c r="FL24" s="8"/>
      <c r="FM24" s="8"/>
      <c r="FN24" s="8"/>
      <c r="FO24" s="8"/>
      <c r="FP24" s="8"/>
      <c r="FQ24" s="8"/>
      <c r="FR24" s="8"/>
      <c r="FS24" s="8"/>
      <c r="FT24" s="8"/>
      <c r="FU24" s="8"/>
      <c r="FV24" s="8"/>
      <c r="FW24" s="8"/>
      <c r="FX24" s="8"/>
      <c r="FY24" s="8"/>
      <c r="FZ24" s="8"/>
      <c r="GA24" s="8"/>
      <c r="GB24" s="8"/>
      <c r="GC24" s="8"/>
      <c r="GD24" s="8"/>
      <c r="GE24" s="8"/>
      <c r="GF24" s="8"/>
      <c r="GG24" s="8"/>
      <c r="GH24" s="8"/>
      <c r="GI24" s="8"/>
      <c r="GJ24" s="8"/>
      <c r="GK24" s="8"/>
      <c r="GL24" s="8"/>
      <c r="GM24" s="8"/>
      <c r="GN24" s="8"/>
      <c r="GO24" s="8"/>
      <c r="GP24" s="8"/>
      <c r="GQ24" s="8"/>
      <c r="GR24" s="8"/>
      <c r="GS24" s="8"/>
      <c r="GT24" s="8"/>
      <c r="GU24" s="8"/>
      <c r="GV24" s="8"/>
      <c r="GW24" s="8"/>
      <c r="GX24" s="8"/>
      <c r="GY24" s="8"/>
      <c r="GZ24" s="8"/>
      <c r="HA24" s="8"/>
      <c r="HB24" s="8"/>
      <c r="HC24" s="8"/>
      <c r="HD24" s="8"/>
      <c r="HE24" s="8"/>
      <c r="HF24" s="8"/>
      <c r="HG24" s="8"/>
      <c r="HH24" s="8"/>
      <c r="HI24" s="8"/>
      <c r="HJ24" s="8"/>
      <c r="HK24" s="8"/>
      <c r="HL24" s="8"/>
      <c r="HM24" s="8"/>
      <c r="HN24" s="8"/>
      <c r="HO24" s="8"/>
      <c r="HP24" s="8"/>
      <c r="HQ24" s="8"/>
      <c r="HR24" s="8"/>
      <c r="HS24" s="8"/>
      <c r="HT24" s="8"/>
      <c r="HU24" s="8"/>
      <c r="HV24" s="8"/>
      <c r="HW24" s="8"/>
      <c r="HX24" s="8"/>
      <c r="HY24" s="8"/>
      <c r="HZ24" s="8"/>
      <c r="IA24" s="8"/>
      <c r="IB24" s="8"/>
      <c r="IC24" s="8"/>
      <c r="ID24" s="8"/>
      <c r="IE24" s="8"/>
      <c r="IF24" s="8"/>
      <c r="IG24" s="8"/>
      <c r="IH24" s="8"/>
      <c r="II24" s="8"/>
      <c r="IJ24" s="8"/>
      <c r="IK24" s="8"/>
      <c r="IL24" s="8"/>
      <c r="IM24" s="8"/>
      <c r="IN24" s="8"/>
      <c r="IO24" s="8"/>
      <c r="IP24" s="8"/>
      <c r="IQ24" s="8"/>
      <c r="IR24" s="8"/>
      <c r="IS24" s="8"/>
      <c r="IT24" s="8"/>
      <c r="IU24" s="8"/>
      <c r="IV24" s="8"/>
      <c r="IW24" s="8"/>
      <c r="IX24" s="8"/>
      <c r="IY24" s="8"/>
      <c r="IZ24" s="8"/>
      <c r="JA24" s="8"/>
      <c r="JB24" s="8"/>
      <c r="JC24" s="8"/>
      <c r="JD24" s="8"/>
      <c r="JE24" s="8"/>
      <c r="JF24" s="8"/>
      <c r="JG24" s="8"/>
      <c r="JH24" s="8"/>
      <c r="JI24" s="8"/>
      <c r="JJ24" s="8"/>
      <c r="JK24" s="8"/>
      <c r="JL24" s="8"/>
      <c r="JM24" s="8"/>
      <c r="JN24" s="8"/>
      <c r="JO24" s="8"/>
      <c r="JP24" s="8"/>
      <c r="JQ24" s="8"/>
      <c r="JR24" s="8"/>
      <c r="JS24" s="8"/>
      <c r="JT24" s="8"/>
      <c r="JU24" s="8"/>
      <c r="JV24" s="8"/>
      <c r="JW24" s="8"/>
      <c r="JX24" s="8"/>
      <c r="JY24" s="8"/>
      <c r="JZ24" s="8"/>
      <c r="KA24" s="8"/>
      <c r="KB24" s="8"/>
      <c r="KC24" s="8"/>
      <c r="KD24" s="8"/>
      <c r="KE24" s="8"/>
      <c r="KF24" s="8"/>
      <c r="KG24" s="8"/>
      <c r="KH24" s="8"/>
      <c r="KI24" s="8"/>
      <c r="KJ24" s="8"/>
      <c r="KK24" s="8"/>
      <c r="KL24" s="8"/>
      <c r="KM24" s="8"/>
      <c r="KN24" s="8"/>
      <c r="KO24" s="8"/>
      <c r="KP24" s="8"/>
      <c r="KQ24" s="8"/>
      <c r="KR24" s="8"/>
      <c r="KS24" s="8"/>
      <c r="KT24" s="8"/>
      <c r="KU24" s="8"/>
      <c r="KV24" s="8"/>
      <c r="KW24" s="8"/>
      <c r="KX24" s="8"/>
      <c r="KY24" s="8"/>
      <c r="KZ24" s="8"/>
      <c r="LA24" s="8"/>
      <c r="LB24" s="8"/>
      <c r="LC24" s="8"/>
      <c r="LD24" s="8"/>
      <c r="LE24" s="8"/>
      <c r="LF24" s="8"/>
      <c r="LG24" s="8"/>
      <c r="LH24" s="8"/>
      <c r="LI24" s="8"/>
      <c r="LJ24" s="8"/>
      <c r="LK24" s="8"/>
      <c r="LL24" s="8"/>
      <c r="LM24" s="8"/>
      <c r="LN24" s="8"/>
      <c r="LO24" s="8"/>
      <c r="LP24" s="8"/>
      <c r="LQ24" s="8"/>
      <c r="LR24" s="8"/>
      <c r="LS24" s="8"/>
      <c r="LT24" s="8"/>
      <c r="LU24" s="8"/>
      <c r="LV24" s="8"/>
      <c r="LW24" s="8"/>
      <c r="LX24" s="8"/>
      <c r="LY24" s="8"/>
      <c r="LZ24" s="8"/>
      <c r="MA24" s="8"/>
      <c r="MB24" s="8"/>
      <c r="MC24" s="8"/>
      <c r="MD24" s="8"/>
      <c r="ME24" s="8"/>
      <c r="MF24" s="8"/>
      <c r="MG24" s="8"/>
      <c r="MH24" s="8"/>
      <c r="MI24" s="8"/>
      <c r="MJ24" s="8"/>
      <c r="MK24" s="8"/>
      <c r="ML24" s="8"/>
      <c r="MM24" s="8"/>
      <c r="MN24" s="8"/>
      <c r="MO24" s="8"/>
      <c r="MP24" s="8"/>
      <c r="MQ24" s="8"/>
      <c r="MR24" s="8"/>
      <c r="MS24" s="8"/>
      <c r="MT24" s="8"/>
      <c r="MU24" s="8"/>
      <c r="MV24" s="8"/>
      <c r="MW24" s="8"/>
      <c r="MX24" s="8"/>
      <c r="MY24" s="8"/>
      <c r="MZ24" s="8"/>
      <c r="NA24" s="8"/>
      <c r="NB24" s="8"/>
      <c r="NC24" s="8"/>
      <c r="ND24" s="8"/>
      <c r="NE24" s="8"/>
      <c r="NF24" s="8"/>
      <c r="NG24" s="8"/>
      <c r="NH24" s="8"/>
      <c r="NI24" s="8"/>
      <c r="NJ24" s="8"/>
      <c r="NK24" s="8"/>
      <c r="NL24" s="8"/>
      <c r="NM24" s="8"/>
      <c r="NN24" s="8"/>
      <c r="NO24" s="8"/>
      <c r="NP24" s="8"/>
      <c r="NQ24" s="8"/>
      <c r="NR24" s="8"/>
      <c r="NS24" s="8"/>
      <c r="NT24" s="8"/>
      <c r="NU24" s="8"/>
      <c r="NV24" s="8"/>
      <c r="NW24" s="8"/>
      <c r="NX24" s="8"/>
      <c r="NY24" s="8"/>
      <c r="NZ24" s="8"/>
      <c r="OA24" s="8"/>
      <c r="OB24" s="8"/>
      <c r="OC24" s="8"/>
      <c r="OD24" s="8"/>
      <c r="OE24" s="8"/>
      <c r="OF24" s="8"/>
      <c r="OG24" s="8"/>
      <c r="OH24" s="8"/>
      <c r="OI24" s="8"/>
      <c r="OJ24" s="8"/>
      <c r="OK24" s="8"/>
      <c r="OL24" s="8"/>
      <c r="OM24" s="8"/>
      <c r="ON24" s="8"/>
      <c r="OO24" s="8"/>
      <c r="OP24" s="8"/>
      <c r="OQ24" s="8"/>
      <c r="OR24" s="8"/>
      <c r="OS24" s="8"/>
    </row>
    <row r="25" spans="1:409" s="3" customFormat="1" ht="15" customHeight="1" x14ac:dyDescent="0.25">
      <c r="A25" s="344"/>
      <c r="B25" s="34"/>
      <c r="C25" s="34"/>
      <c r="D25" s="34"/>
      <c r="E25" s="350"/>
      <c r="F25" s="179" t="s">
        <v>21</v>
      </c>
      <c r="G25" s="180"/>
      <c r="H25" s="8"/>
      <c r="I25" s="8"/>
      <c r="J25" s="8"/>
      <c r="K25" s="8"/>
      <c r="L25" s="8"/>
      <c r="M25" s="8"/>
      <c r="N25" s="8"/>
      <c r="O25" s="8"/>
      <c r="P25" s="8"/>
      <c r="Q25" s="8"/>
      <c r="R25" s="8"/>
      <c r="S25" s="8"/>
      <c r="T25" s="8"/>
      <c r="U25" s="8"/>
      <c r="V25" s="8"/>
      <c r="W25" s="8"/>
      <c r="X25" s="8"/>
      <c r="Y25" s="8"/>
      <c r="Z25" s="8"/>
      <c r="AA25" s="8"/>
      <c r="AB25" s="8"/>
      <c r="AC25" s="8"/>
      <c r="AD25" s="8"/>
      <c r="AE25" s="8"/>
      <c r="AF25" s="8"/>
      <c r="AG25" s="8"/>
      <c r="AH25" s="8"/>
      <c r="AI25" s="8"/>
      <c r="AJ25" s="8"/>
      <c r="AK25" s="8"/>
      <c r="AL25" s="8"/>
      <c r="AM25" s="8"/>
      <c r="AN25" s="8"/>
      <c r="AO25" s="8"/>
      <c r="AP25" s="8"/>
      <c r="AQ25" s="8"/>
      <c r="AR25" s="8"/>
      <c r="AS25" s="8"/>
      <c r="AT25" s="8"/>
      <c r="AU25" s="8"/>
      <c r="AV25" s="8"/>
      <c r="AW25" s="8"/>
      <c r="AX25" s="8"/>
      <c r="AY25" s="8"/>
      <c r="AZ25" s="8"/>
      <c r="BA25" s="8"/>
      <c r="BB25" s="8"/>
      <c r="BC25" s="8"/>
      <c r="BD25" s="8"/>
      <c r="BE25" s="8"/>
      <c r="BF25" s="8"/>
      <c r="BG25" s="8"/>
      <c r="BH25" s="8"/>
      <c r="BI25" s="8"/>
      <c r="BJ25" s="8"/>
      <c r="BK25" s="8"/>
      <c r="BL25" s="8"/>
      <c r="BM25" s="8"/>
      <c r="BN25" s="8"/>
      <c r="BO25" s="8"/>
      <c r="BP25" s="8"/>
      <c r="BQ25" s="8"/>
      <c r="BR25" s="8"/>
      <c r="BS25" s="8"/>
      <c r="BT25" s="8"/>
      <c r="BU25" s="8"/>
      <c r="BV25" s="8"/>
      <c r="BW25" s="8"/>
      <c r="BX25" s="8"/>
      <c r="BY25" s="8"/>
      <c r="BZ25" s="8"/>
      <c r="CA25" s="8"/>
      <c r="CB25" s="8"/>
      <c r="CC25" s="8"/>
      <c r="CD25" s="8"/>
      <c r="CE25" s="8"/>
      <c r="CF25" s="8"/>
      <c r="CG25" s="8"/>
      <c r="CH25" s="8"/>
      <c r="CI25" s="8"/>
      <c r="CJ25" s="8"/>
      <c r="CK25" s="8"/>
      <c r="CL25" s="8"/>
      <c r="CM25" s="8"/>
      <c r="CN25" s="8"/>
      <c r="CO25" s="8"/>
      <c r="CP25" s="8"/>
      <c r="CQ25" s="8"/>
      <c r="CR25" s="8"/>
      <c r="CS25" s="8"/>
      <c r="CT25" s="8"/>
      <c r="CU25" s="8"/>
      <c r="CV25" s="8"/>
      <c r="CW25" s="8"/>
      <c r="CX25" s="8"/>
      <c r="CY25" s="8"/>
      <c r="CZ25" s="8"/>
      <c r="DA25" s="8"/>
      <c r="DB25" s="8"/>
      <c r="DC25" s="8"/>
      <c r="DD25" s="8"/>
      <c r="DE25" s="8"/>
      <c r="DF25" s="8"/>
      <c r="DG25" s="8"/>
      <c r="DH25" s="8"/>
      <c r="DI25" s="8"/>
      <c r="DJ25" s="8"/>
      <c r="DK25" s="8"/>
      <c r="DL25" s="8"/>
      <c r="DM25" s="8"/>
      <c r="DN25" s="8"/>
      <c r="DO25" s="8"/>
      <c r="DP25" s="8"/>
      <c r="DQ25" s="8"/>
      <c r="DR25" s="8"/>
      <c r="DS25" s="8"/>
      <c r="DT25" s="8"/>
      <c r="DU25" s="8"/>
      <c r="DV25" s="8"/>
      <c r="DW25" s="8"/>
      <c r="DX25" s="8"/>
      <c r="DY25" s="8"/>
      <c r="DZ25" s="8"/>
      <c r="EA25" s="8"/>
      <c r="EB25" s="8"/>
      <c r="EC25" s="8"/>
      <c r="ED25" s="8"/>
      <c r="EE25" s="8"/>
      <c r="EF25" s="8"/>
      <c r="EG25" s="8"/>
      <c r="EH25" s="8"/>
      <c r="EI25" s="8"/>
      <c r="EJ25" s="8"/>
      <c r="EK25" s="8"/>
      <c r="EL25" s="8"/>
      <c r="EM25" s="8"/>
      <c r="EN25" s="8"/>
      <c r="EO25" s="8"/>
      <c r="EP25" s="8"/>
      <c r="EQ25" s="8"/>
      <c r="ER25" s="8"/>
      <c r="ES25" s="8"/>
      <c r="ET25" s="8"/>
      <c r="EU25" s="8"/>
      <c r="EV25" s="8"/>
      <c r="EW25" s="8"/>
      <c r="EX25" s="8"/>
      <c r="EY25" s="8"/>
      <c r="EZ25" s="8"/>
      <c r="FA25" s="8"/>
      <c r="FB25" s="8"/>
      <c r="FC25" s="8"/>
      <c r="FD25" s="8"/>
      <c r="FE25" s="8"/>
      <c r="FF25" s="8"/>
      <c r="FG25" s="8"/>
      <c r="FH25" s="8"/>
      <c r="FI25" s="8"/>
      <c r="FJ25" s="8"/>
      <c r="FK25" s="8"/>
      <c r="FL25" s="8"/>
      <c r="FM25" s="8"/>
      <c r="FN25" s="8"/>
      <c r="FO25" s="8"/>
      <c r="FP25" s="8"/>
      <c r="FQ25" s="8"/>
      <c r="FR25" s="8"/>
      <c r="FS25" s="8"/>
      <c r="FT25" s="8"/>
      <c r="FU25" s="8"/>
      <c r="FV25" s="8"/>
      <c r="FW25" s="8"/>
      <c r="FX25" s="8"/>
      <c r="FY25" s="8"/>
      <c r="FZ25" s="8"/>
      <c r="GA25" s="8"/>
      <c r="GB25" s="8"/>
      <c r="GC25" s="8"/>
      <c r="GD25" s="8"/>
      <c r="GE25" s="8"/>
      <c r="GF25" s="8"/>
      <c r="GG25" s="8"/>
      <c r="GH25" s="8"/>
      <c r="GI25" s="8"/>
      <c r="GJ25" s="8"/>
      <c r="GK25" s="8"/>
      <c r="GL25" s="8"/>
      <c r="GM25" s="8"/>
      <c r="GN25" s="8"/>
      <c r="GO25" s="8"/>
      <c r="GP25" s="8"/>
      <c r="GQ25" s="8"/>
      <c r="GR25" s="8"/>
      <c r="GS25" s="8"/>
      <c r="GT25" s="8"/>
      <c r="GU25" s="8"/>
      <c r="GV25" s="8"/>
      <c r="GW25" s="8"/>
      <c r="GX25" s="8"/>
      <c r="GY25" s="8"/>
      <c r="GZ25" s="8"/>
      <c r="HA25" s="8"/>
      <c r="HB25" s="8"/>
      <c r="HC25" s="8"/>
      <c r="HD25" s="8"/>
      <c r="HE25" s="8"/>
      <c r="HF25" s="8"/>
      <c r="HG25" s="8"/>
      <c r="HH25" s="8"/>
      <c r="HI25" s="8"/>
      <c r="HJ25" s="8"/>
      <c r="HK25" s="8"/>
      <c r="HL25" s="8"/>
      <c r="HM25" s="8"/>
      <c r="HN25" s="8"/>
      <c r="HO25" s="8"/>
      <c r="HP25" s="8"/>
      <c r="HQ25" s="8"/>
      <c r="HR25" s="8"/>
      <c r="HS25" s="8"/>
      <c r="HT25" s="8"/>
      <c r="HU25" s="8"/>
      <c r="HV25" s="8"/>
      <c r="HW25" s="8"/>
      <c r="HX25" s="8"/>
      <c r="HY25" s="8"/>
      <c r="HZ25" s="8"/>
      <c r="IA25" s="8"/>
      <c r="IB25" s="8"/>
      <c r="IC25" s="8"/>
      <c r="ID25" s="8"/>
      <c r="IE25" s="8"/>
      <c r="IF25" s="8"/>
      <c r="IG25" s="8"/>
      <c r="IH25" s="8"/>
      <c r="II25" s="8"/>
      <c r="IJ25" s="8"/>
      <c r="IK25" s="8"/>
      <c r="IL25" s="8"/>
      <c r="IM25" s="8"/>
      <c r="IN25" s="8"/>
      <c r="IO25" s="8"/>
      <c r="IP25" s="8"/>
      <c r="IQ25" s="8"/>
      <c r="IR25" s="8"/>
      <c r="IS25" s="8"/>
      <c r="IT25" s="8"/>
      <c r="IU25" s="8"/>
      <c r="IV25" s="8"/>
      <c r="IW25" s="8"/>
      <c r="IX25" s="8"/>
      <c r="IY25" s="8"/>
      <c r="IZ25" s="8"/>
      <c r="JA25" s="8"/>
      <c r="JB25" s="8"/>
      <c r="JC25" s="8"/>
      <c r="JD25" s="8"/>
      <c r="JE25" s="8"/>
      <c r="JF25" s="8"/>
      <c r="JG25" s="8"/>
      <c r="JH25" s="8"/>
      <c r="JI25" s="8"/>
      <c r="JJ25" s="8"/>
      <c r="JK25" s="8"/>
      <c r="JL25" s="8"/>
      <c r="JM25" s="8"/>
      <c r="JN25" s="8"/>
      <c r="JO25" s="8"/>
      <c r="JP25" s="8"/>
      <c r="JQ25" s="8"/>
      <c r="JR25" s="8"/>
      <c r="JS25" s="8"/>
      <c r="JT25" s="8"/>
      <c r="JU25" s="8"/>
      <c r="JV25" s="8"/>
      <c r="JW25" s="8"/>
      <c r="JX25" s="8"/>
      <c r="JY25" s="8"/>
      <c r="JZ25" s="8"/>
      <c r="KA25" s="8"/>
      <c r="KB25" s="8"/>
      <c r="KC25" s="8"/>
      <c r="KD25" s="8"/>
      <c r="KE25" s="8"/>
      <c r="KF25" s="8"/>
      <c r="KG25" s="8"/>
      <c r="KH25" s="8"/>
      <c r="KI25" s="8"/>
      <c r="KJ25" s="8"/>
      <c r="KK25" s="8"/>
      <c r="KL25" s="8"/>
      <c r="KM25" s="8"/>
      <c r="KN25" s="8"/>
      <c r="KO25" s="8"/>
      <c r="KP25" s="8"/>
      <c r="KQ25" s="8"/>
      <c r="KR25" s="8"/>
      <c r="KS25" s="8"/>
      <c r="KT25" s="8"/>
      <c r="KU25" s="8"/>
      <c r="KV25" s="8"/>
      <c r="KW25" s="8"/>
      <c r="KX25" s="8"/>
      <c r="KY25" s="8"/>
      <c r="KZ25" s="8"/>
      <c r="LA25" s="8"/>
      <c r="LB25" s="8"/>
      <c r="LC25" s="8"/>
      <c r="LD25" s="8"/>
      <c r="LE25" s="8"/>
      <c r="LF25" s="8"/>
      <c r="LG25" s="8"/>
      <c r="LH25" s="8"/>
      <c r="LI25" s="8"/>
      <c r="LJ25" s="8"/>
      <c r="LK25" s="8"/>
      <c r="LL25" s="8"/>
      <c r="LM25" s="8"/>
      <c r="LN25" s="8"/>
      <c r="LO25" s="8"/>
      <c r="LP25" s="8"/>
      <c r="LQ25" s="8"/>
      <c r="LR25" s="8"/>
      <c r="LS25" s="8"/>
      <c r="LT25" s="8"/>
      <c r="LU25" s="8"/>
      <c r="LV25" s="8"/>
      <c r="LW25" s="8"/>
      <c r="LX25" s="8"/>
      <c r="LY25" s="8"/>
      <c r="LZ25" s="8"/>
      <c r="MA25" s="8"/>
      <c r="MB25" s="8"/>
      <c r="MC25" s="8"/>
      <c r="MD25" s="8"/>
      <c r="ME25" s="8"/>
      <c r="MF25" s="8"/>
      <c r="MG25" s="8"/>
      <c r="MH25" s="8"/>
      <c r="MI25" s="8"/>
      <c r="MJ25" s="8"/>
      <c r="MK25" s="8"/>
      <c r="ML25" s="8"/>
      <c r="MM25" s="8"/>
      <c r="MN25" s="8"/>
      <c r="MO25" s="8"/>
      <c r="MP25" s="8"/>
      <c r="MQ25" s="8"/>
      <c r="MR25" s="8"/>
      <c r="MS25" s="8"/>
      <c r="MT25" s="8"/>
      <c r="MU25" s="8"/>
      <c r="MV25" s="8"/>
      <c r="MW25" s="8"/>
      <c r="MX25" s="8"/>
      <c r="MY25" s="8"/>
      <c r="MZ25" s="8"/>
      <c r="NA25" s="8"/>
      <c r="NB25" s="8"/>
      <c r="NC25" s="8"/>
      <c r="ND25" s="8"/>
      <c r="NE25" s="8"/>
      <c r="NF25" s="8"/>
      <c r="NG25" s="8"/>
      <c r="NH25" s="8"/>
      <c r="NI25" s="8"/>
      <c r="NJ25" s="8"/>
      <c r="NK25" s="8"/>
      <c r="NL25" s="8"/>
      <c r="NM25" s="8"/>
      <c r="NN25" s="8"/>
      <c r="NO25" s="8"/>
      <c r="NP25" s="8"/>
      <c r="NQ25" s="8"/>
      <c r="NR25" s="8"/>
      <c r="NS25" s="8"/>
      <c r="NT25" s="8"/>
      <c r="NU25" s="8"/>
      <c r="NV25" s="8"/>
      <c r="NW25" s="8"/>
      <c r="NX25" s="8"/>
      <c r="NY25" s="8"/>
      <c r="NZ25" s="8"/>
      <c r="OA25" s="8"/>
      <c r="OB25" s="8"/>
      <c r="OC25" s="8"/>
      <c r="OD25" s="8"/>
      <c r="OE25" s="8"/>
      <c r="OF25" s="8"/>
      <c r="OG25" s="8"/>
      <c r="OH25" s="8"/>
      <c r="OI25" s="8"/>
      <c r="OJ25" s="8"/>
      <c r="OK25" s="8"/>
      <c r="OL25" s="8"/>
      <c r="OM25" s="8"/>
      <c r="ON25" s="8"/>
      <c r="OO25" s="8"/>
      <c r="OP25" s="8"/>
      <c r="OQ25" s="8"/>
      <c r="OR25" s="8"/>
      <c r="OS25" s="8"/>
    </row>
    <row r="26" spans="1:409" s="3" customFormat="1" ht="15" customHeight="1" x14ac:dyDescent="0.25">
      <c r="A26" s="343"/>
      <c r="B26" s="169"/>
      <c r="C26" s="17"/>
      <c r="D26" s="17"/>
      <c r="F26" s="174" t="s">
        <v>388</v>
      </c>
      <c r="G26" s="176"/>
      <c r="H26" s="8"/>
      <c r="I26" s="8"/>
      <c r="J26" s="8"/>
      <c r="K26" s="8"/>
      <c r="L26" s="8"/>
      <c r="M26" s="8"/>
      <c r="N26" s="8"/>
      <c r="O26" s="8"/>
      <c r="P26" s="8"/>
      <c r="Q26" s="8"/>
      <c r="R26" s="8"/>
      <c r="S26" s="8"/>
      <c r="T26" s="8"/>
      <c r="U26" s="8"/>
      <c r="V26" s="8"/>
      <c r="W26" s="8"/>
      <c r="X26" s="8"/>
      <c r="Y26" s="8"/>
      <c r="Z26" s="8"/>
      <c r="AA26" s="8"/>
      <c r="AB26" s="8"/>
      <c r="AC26" s="8"/>
      <c r="AD26" s="8"/>
      <c r="AE26" s="8"/>
      <c r="AF26" s="8"/>
      <c r="AG26" s="8"/>
      <c r="AH26" s="8"/>
      <c r="AI26" s="8"/>
      <c r="AJ26" s="8"/>
      <c r="AK26" s="8"/>
      <c r="AL26" s="8"/>
      <c r="AM26" s="8"/>
      <c r="AN26" s="8"/>
      <c r="AO26" s="8"/>
      <c r="AP26" s="8"/>
      <c r="AQ26" s="8"/>
      <c r="AR26" s="8"/>
      <c r="AS26" s="8"/>
      <c r="AT26" s="8"/>
      <c r="AU26" s="8"/>
      <c r="AV26" s="8"/>
      <c r="AW26" s="8"/>
      <c r="AX26" s="8"/>
      <c r="AY26" s="8"/>
      <c r="AZ26" s="8"/>
      <c r="BA26" s="8"/>
      <c r="BB26" s="8"/>
      <c r="BC26" s="8"/>
      <c r="BD26" s="8"/>
      <c r="BE26" s="8"/>
      <c r="BF26" s="8"/>
      <c r="BG26" s="8"/>
      <c r="BH26" s="8"/>
      <c r="BI26" s="8"/>
      <c r="BJ26" s="8"/>
      <c r="BK26" s="8"/>
      <c r="BL26" s="8"/>
      <c r="BM26" s="8"/>
      <c r="BN26" s="8"/>
      <c r="BO26" s="8"/>
      <c r="BP26" s="8"/>
      <c r="BQ26" s="8"/>
      <c r="BR26" s="8"/>
      <c r="BS26" s="8"/>
      <c r="BT26" s="8"/>
      <c r="BU26" s="8"/>
      <c r="BV26" s="8"/>
      <c r="BW26" s="8"/>
      <c r="BX26" s="8"/>
      <c r="BY26" s="8"/>
      <c r="BZ26" s="8"/>
      <c r="CA26" s="8"/>
      <c r="CB26" s="8"/>
      <c r="CC26" s="8"/>
      <c r="CD26" s="8"/>
      <c r="CE26" s="8"/>
      <c r="CF26" s="8"/>
      <c r="CG26" s="8"/>
      <c r="CH26" s="8"/>
      <c r="CI26" s="8"/>
      <c r="CJ26" s="8"/>
      <c r="CK26" s="8"/>
      <c r="CL26" s="8"/>
      <c r="CM26" s="8"/>
      <c r="CN26" s="8"/>
      <c r="CO26" s="8"/>
      <c r="CP26" s="8"/>
      <c r="CQ26" s="8"/>
      <c r="CR26" s="8"/>
      <c r="CS26" s="8"/>
      <c r="CT26" s="8"/>
      <c r="CU26" s="8"/>
      <c r="CV26" s="8"/>
      <c r="CW26" s="8"/>
      <c r="CX26" s="8"/>
      <c r="CY26" s="8"/>
      <c r="CZ26" s="8"/>
      <c r="DA26" s="8"/>
      <c r="DB26" s="8"/>
      <c r="DC26" s="8"/>
      <c r="DD26" s="8"/>
      <c r="DE26" s="8"/>
      <c r="DF26" s="8"/>
      <c r="DG26" s="8"/>
      <c r="DH26" s="8"/>
      <c r="DI26" s="8"/>
      <c r="DJ26" s="8"/>
      <c r="DK26" s="8"/>
      <c r="DL26" s="8"/>
      <c r="DM26" s="8"/>
      <c r="DN26" s="8"/>
      <c r="DO26" s="8"/>
      <c r="DP26" s="8"/>
      <c r="DQ26" s="8"/>
      <c r="DR26" s="8"/>
      <c r="DS26" s="8"/>
      <c r="DT26" s="8"/>
      <c r="DU26" s="8"/>
      <c r="DV26" s="8"/>
      <c r="DW26" s="8"/>
      <c r="DX26" s="8"/>
      <c r="DY26" s="8"/>
      <c r="DZ26" s="8"/>
      <c r="EA26" s="8"/>
      <c r="EB26" s="8"/>
      <c r="EC26" s="8"/>
      <c r="ED26" s="8"/>
      <c r="EE26" s="8"/>
      <c r="EF26" s="8"/>
      <c r="EG26" s="8"/>
      <c r="EH26" s="8"/>
      <c r="EI26" s="8"/>
      <c r="EJ26" s="8"/>
      <c r="EK26" s="8"/>
      <c r="EL26" s="8"/>
      <c r="EM26" s="8"/>
      <c r="EN26" s="8"/>
      <c r="EO26" s="8"/>
      <c r="EP26" s="8"/>
      <c r="EQ26" s="8"/>
      <c r="ER26" s="8"/>
      <c r="ES26" s="8"/>
      <c r="ET26" s="8"/>
      <c r="EU26" s="8"/>
      <c r="EV26" s="8"/>
      <c r="EW26" s="8"/>
      <c r="EX26" s="8"/>
      <c r="EY26" s="8"/>
      <c r="EZ26" s="8"/>
      <c r="FA26" s="8"/>
      <c r="FB26" s="8"/>
      <c r="FC26" s="8"/>
      <c r="FD26" s="8"/>
      <c r="FE26" s="8"/>
      <c r="FF26" s="8"/>
      <c r="FG26" s="8"/>
      <c r="FH26" s="8"/>
      <c r="FI26" s="8"/>
      <c r="FJ26" s="8"/>
      <c r="FK26" s="8"/>
      <c r="FL26" s="8"/>
      <c r="FM26" s="8"/>
      <c r="FN26" s="8"/>
      <c r="FO26" s="8"/>
      <c r="FP26" s="8"/>
      <c r="FQ26" s="8"/>
      <c r="FR26" s="8"/>
      <c r="FS26" s="8"/>
      <c r="FT26" s="8"/>
      <c r="FU26" s="8"/>
      <c r="FV26" s="8"/>
      <c r="FW26" s="8"/>
      <c r="FX26" s="8"/>
      <c r="FY26" s="8"/>
      <c r="FZ26" s="8"/>
      <c r="GA26" s="8"/>
      <c r="GB26" s="8"/>
      <c r="GC26" s="8"/>
      <c r="GD26" s="8"/>
      <c r="GE26" s="8"/>
      <c r="GF26" s="8"/>
      <c r="GG26" s="8"/>
      <c r="GH26" s="8"/>
      <c r="GI26" s="8"/>
      <c r="GJ26" s="8"/>
      <c r="GK26" s="8"/>
      <c r="GL26" s="8"/>
      <c r="GM26" s="8"/>
      <c r="GN26" s="8"/>
      <c r="GO26" s="8"/>
      <c r="GP26" s="8"/>
      <c r="GQ26" s="8"/>
      <c r="GR26" s="8"/>
      <c r="GS26" s="8"/>
      <c r="GT26" s="8"/>
      <c r="GU26" s="8"/>
      <c r="GV26" s="8"/>
      <c r="GW26" s="8"/>
      <c r="GX26" s="8"/>
      <c r="GY26" s="8"/>
      <c r="GZ26" s="8"/>
      <c r="HA26" s="8"/>
      <c r="HB26" s="8"/>
      <c r="HC26" s="8"/>
      <c r="HD26" s="8"/>
      <c r="HE26" s="8"/>
      <c r="HF26" s="8"/>
      <c r="HG26" s="8"/>
      <c r="HH26" s="8"/>
      <c r="HI26" s="8"/>
      <c r="HJ26" s="8"/>
      <c r="HK26" s="8"/>
      <c r="HL26" s="8"/>
      <c r="HM26" s="8"/>
      <c r="HN26" s="8"/>
      <c r="HO26" s="8"/>
      <c r="HP26" s="8"/>
      <c r="HQ26" s="8"/>
      <c r="HR26" s="8"/>
      <c r="HS26" s="8"/>
      <c r="HT26" s="8"/>
      <c r="HU26" s="8"/>
      <c r="HV26" s="8"/>
      <c r="HW26" s="8"/>
      <c r="HX26" s="8"/>
      <c r="HY26" s="8"/>
      <c r="HZ26" s="8"/>
      <c r="IA26" s="8"/>
      <c r="IB26" s="8"/>
      <c r="IC26" s="8"/>
      <c r="ID26" s="8"/>
      <c r="IE26" s="8"/>
      <c r="IF26" s="8"/>
      <c r="IG26" s="8"/>
      <c r="IH26" s="8"/>
      <c r="II26" s="8"/>
      <c r="IJ26" s="8"/>
      <c r="IK26" s="8"/>
      <c r="IL26" s="8"/>
      <c r="IM26" s="8"/>
      <c r="IN26" s="8"/>
      <c r="IO26" s="8"/>
      <c r="IP26" s="8"/>
      <c r="IQ26" s="8"/>
      <c r="IR26" s="8"/>
      <c r="IS26" s="8"/>
      <c r="IT26" s="8"/>
      <c r="IU26" s="8"/>
      <c r="IV26" s="8"/>
      <c r="IW26" s="8"/>
      <c r="IX26" s="8"/>
      <c r="IY26" s="8"/>
      <c r="IZ26" s="8"/>
      <c r="JA26" s="8"/>
      <c r="JB26" s="8"/>
      <c r="JC26" s="8"/>
      <c r="JD26" s="8"/>
      <c r="JE26" s="8"/>
      <c r="JF26" s="8"/>
      <c r="JG26" s="8"/>
      <c r="JH26" s="8"/>
      <c r="JI26" s="8"/>
      <c r="JJ26" s="8"/>
      <c r="JK26" s="8"/>
      <c r="JL26" s="8"/>
      <c r="JM26" s="8"/>
      <c r="JN26" s="8"/>
      <c r="JO26" s="8"/>
      <c r="JP26" s="8"/>
      <c r="JQ26" s="8"/>
      <c r="JR26" s="8"/>
      <c r="JS26" s="8"/>
      <c r="JT26" s="8"/>
      <c r="JU26" s="8"/>
      <c r="JV26" s="8"/>
      <c r="JW26" s="8"/>
      <c r="JX26" s="8"/>
      <c r="JY26" s="8"/>
      <c r="JZ26" s="8"/>
      <c r="KA26" s="8"/>
      <c r="KB26" s="8"/>
      <c r="KC26" s="8"/>
      <c r="KD26" s="8"/>
      <c r="KE26" s="8"/>
      <c r="KF26" s="8"/>
      <c r="KG26" s="8"/>
      <c r="KH26" s="8"/>
      <c r="KI26" s="8"/>
      <c r="KJ26" s="8"/>
      <c r="KK26" s="8"/>
      <c r="KL26" s="8"/>
      <c r="KM26" s="8"/>
      <c r="KN26" s="8"/>
      <c r="KO26" s="8"/>
      <c r="KP26" s="8"/>
      <c r="KQ26" s="8"/>
      <c r="KR26" s="8"/>
      <c r="KS26" s="8"/>
      <c r="KT26" s="8"/>
      <c r="KU26" s="8"/>
      <c r="KV26" s="8"/>
      <c r="KW26" s="8"/>
      <c r="KX26" s="8"/>
      <c r="KY26" s="8"/>
      <c r="KZ26" s="8"/>
      <c r="LA26" s="8"/>
      <c r="LB26" s="8"/>
      <c r="LC26" s="8"/>
      <c r="LD26" s="8"/>
      <c r="LE26" s="8"/>
      <c r="LF26" s="8"/>
      <c r="LG26" s="8"/>
      <c r="LH26" s="8"/>
      <c r="LI26" s="8"/>
      <c r="LJ26" s="8"/>
      <c r="LK26" s="8"/>
      <c r="LL26" s="8"/>
      <c r="LM26" s="8"/>
      <c r="LN26" s="8"/>
      <c r="LO26" s="8"/>
      <c r="LP26" s="8"/>
      <c r="LQ26" s="8"/>
      <c r="LR26" s="8"/>
      <c r="LS26" s="8"/>
      <c r="LT26" s="8"/>
      <c r="LU26" s="8"/>
      <c r="LV26" s="8"/>
      <c r="LW26" s="8"/>
      <c r="LX26" s="8"/>
      <c r="LY26" s="8"/>
      <c r="LZ26" s="8"/>
      <c r="MA26" s="8"/>
      <c r="MB26" s="8"/>
      <c r="MC26" s="8"/>
      <c r="MD26" s="8"/>
      <c r="ME26" s="8"/>
      <c r="MF26" s="8"/>
      <c r="MG26" s="8"/>
      <c r="MH26" s="8"/>
      <c r="MI26" s="8"/>
      <c r="MJ26" s="8"/>
      <c r="MK26" s="8"/>
      <c r="ML26" s="8"/>
      <c r="MM26" s="8"/>
      <c r="MN26" s="8"/>
      <c r="MO26" s="8"/>
      <c r="MP26" s="8"/>
      <c r="MQ26" s="8"/>
      <c r="MR26" s="8"/>
      <c r="MS26" s="8"/>
      <c r="MT26" s="8"/>
      <c r="MU26" s="8"/>
      <c r="MV26" s="8"/>
      <c r="MW26" s="8"/>
      <c r="MX26" s="8"/>
      <c r="MY26" s="8"/>
      <c r="MZ26" s="8"/>
      <c r="NA26" s="8"/>
      <c r="NB26" s="8"/>
      <c r="NC26" s="8"/>
      <c r="ND26" s="8"/>
      <c r="NE26" s="8"/>
      <c r="NF26" s="8"/>
      <c r="NG26" s="8"/>
      <c r="NH26" s="8"/>
      <c r="NI26" s="8"/>
      <c r="NJ26" s="8"/>
      <c r="NK26" s="8"/>
      <c r="NL26" s="8"/>
      <c r="NM26" s="8"/>
      <c r="NN26" s="8"/>
      <c r="NO26" s="8"/>
      <c r="NP26" s="8"/>
      <c r="NQ26" s="8"/>
      <c r="NR26" s="8"/>
      <c r="NS26" s="8"/>
      <c r="NT26" s="8"/>
      <c r="NU26" s="8"/>
      <c r="NV26" s="8"/>
      <c r="NW26" s="8"/>
      <c r="NX26" s="8"/>
      <c r="NY26" s="8"/>
      <c r="NZ26" s="8"/>
      <c r="OA26" s="8"/>
      <c r="OB26" s="8"/>
      <c r="OC26" s="8"/>
      <c r="OD26" s="8"/>
      <c r="OE26" s="8"/>
      <c r="OF26" s="8"/>
      <c r="OG26" s="8"/>
      <c r="OH26" s="8"/>
      <c r="OI26" s="8"/>
      <c r="OJ26" s="8"/>
      <c r="OK26" s="8"/>
      <c r="OL26" s="8"/>
      <c r="OM26" s="8"/>
      <c r="ON26" s="8"/>
      <c r="OO26" s="8"/>
      <c r="OP26" s="8"/>
      <c r="OQ26" s="8"/>
      <c r="OR26" s="8"/>
      <c r="OS26" s="8"/>
    </row>
    <row r="27" spans="1:409" s="3" customFormat="1" ht="15" customHeight="1" thickBot="1" x14ac:dyDescent="0.3">
      <c r="A27" s="343"/>
      <c r="B27" s="169"/>
      <c r="C27" s="17"/>
      <c r="D27" s="17"/>
      <c r="E27" s="208"/>
      <c r="F27" s="209"/>
      <c r="G27" s="210"/>
      <c r="H27" s="8"/>
      <c r="I27" s="8"/>
      <c r="J27" s="8"/>
      <c r="K27" s="8"/>
      <c r="L27" s="8"/>
      <c r="M27" s="8"/>
      <c r="N27" s="8"/>
      <c r="O27" s="8"/>
      <c r="P27" s="8"/>
      <c r="Q27" s="8"/>
      <c r="R27" s="8"/>
      <c r="S27" s="8"/>
      <c r="T27" s="8"/>
      <c r="U27" s="8"/>
      <c r="V27" s="8"/>
      <c r="W27" s="8"/>
      <c r="X27" s="8"/>
      <c r="Y27" s="8"/>
      <c r="Z27" s="8"/>
      <c r="AA27" s="8"/>
      <c r="AB27" s="8"/>
      <c r="AC27" s="8"/>
      <c r="AD27" s="8"/>
      <c r="AE27" s="8"/>
      <c r="AF27" s="8"/>
      <c r="AG27" s="8"/>
      <c r="AH27" s="8"/>
      <c r="AI27" s="8"/>
      <c r="AJ27" s="8"/>
      <c r="AK27" s="8"/>
      <c r="AL27" s="8"/>
      <c r="AM27" s="8"/>
      <c r="AN27" s="8"/>
      <c r="AO27" s="8"/>
      <c r="AP27" s="8"/>
      <c r="AQ27" s="8"/>
      <c r="AR27" s="8"/>
      <c r="AS27" s="8"/>
      <c r="AT27" s="8"/>
      <c r="AU27" s="8"/>
      <c r="AV27" s="8"/>
      <c r="AW27" s="8"/>
      <c r="AX27" s="8"/>
      <c r="AY27" s="8"/>
      <c r="AZ27" s="8"/>
      <c r="BA27" s="8"/>
      <c r="BB27" s="8"/>
      <c r="BC27" s="8"/>
      <c r="BD27" s="8"/>
      <c r="BE27" s="8"/>
      <c r="BF27" s="8"/>
      <c r="BG27" s="8"/>
      <c r="BH27" s="8"/>
      <c r="BI27" s="8"/>
      <c r="BJ27" s="8"/>
      <c r="BK27" s="8"/>
      <c r="BL27" s="8"/>
      <c r="BM27" s="8"/>
      <c r="BN27" s="8"/>
      <c r="BO27" s="8"/>
      <c r="BP27" s="8"/>
      <c r="BQ27" s="8"/>
      <c r="BR27" s="8"/>
      <c r="BS27" s="8"/>
      <c r="BT27" s="8"/>
      <c r="BU27" s="8"/>
      <c r="BV27" s="8"/>
      <c r="BW27" s="8"/>
      <c r="BX27" s="8"/>
      <c r="BY27" s="8"/>
      <c r="BZ27" s="8"/>
      <c r="CA27" s="8"/>
      <c r="CB27" s="8"/>
      <c r="CC27" s="8"/>
      <c r="CD27" s="8"/>
      <c r="CE27" s="8"/>
      <c r="CF27" s="8"/>
      <c r="CG27" s="8"/>
      <c r="CH27" s="8"/>
      <c r="CI27" s="8"/>
      <c r="CJ27" s="8"/>
      <c r="CK27" s="8"/>
      <c r="CL27" s="8"/>
      <c r="CM27" s="8"/>
      <c r="CN27" s="8"/>
      <c r="CO27" s="8"/>
      <c r="CP27" s="8"/>
      <c r="CQ27" s="8"/>
      <c r="CR27" s="8"/>
      <c r="CS27" s="8"/>
      <c r="CT27" s="8"/>
      <c r="CU27" s="8"/>
      <c r="CV27" s="8"/>
      <c r="CW27" s="8"/>
      <c r="CX27" s="8"/>
      <c r="CY27" s="8"/>
      <c r="CZ27" s="8"/>
      <c r="DA27" s="8"/>
      <c r="DB27" s="8"/>
      <c r="DC27" s="8"/>
      <c r="DD27" s="8"/>
      <c r="DE27" s="8"/>
      <c r="DF27" s="8"/>
      <c r="DG27" s="8"/>
      <c r="DH27" s="8"/>
      <c r="DI27" s="8"/>
      <c r="DJ27" s="8"/>
      <c r="DK27" s="8"/>
      <c r="DL27" s="8"/>
      <c r="DM27" s="8"/>
      <c r="DN27" s="8"/>
      <c r="DO27" s="8"/>
      <c r="DP27" s="8"/>
      <c r="DQ27" s="8"/>
      <c r="DR27" s="8"/>
      <c r="DS27" s="8"/>
      <c r="DT27" s="8"/>
      <c r="DU27" s="8"/>
      <c r="DV27" s="8"/>
      <c r="DW27" s="8"/>
      <c r="DX27" s="8"/>
      <c r="DY27" s="8"/>
      <c r="DZ27" s="8"/>
      <c r="EA27" s="8"/>
      <c r="EB27" s="8"/>
      <c r="EC27" s="8"/>
      <c r="ED27" s="8"/>
      <c r="EE27" s="8"/>
      <c r="EF27" s="8"/>
      <c r="EG27" s="8"/>
      <c r="EH27" s="8"/>
      <c r="EI27" s="8"/>
      <c r="EJ27" s="8"/>
      <c r="EK27" s="8"/>
      <c r="EL27" s="8"/>
      <c r="EM27" s="8"/>
      <c r="EN27" s="8"/>
      <c r="EO27" s="8"/>
      <c r="EP27" s="8"/>
      <c r="EQ27" s="8"/>
      <c r="ER27" s="8"/>
      <c r="ES27" s="8"/>
      <c r="ET27" s="8"/>
      <c r="EU27" s="8"/>
      <c r="EV27" s="8"/>
      <c r="EW27" s="8"/>
      <c r="EX27" s="8"/>
      <c r="EY27" s="8"/>
      <c r="EZ27" s="8"/>
      <c r="FA27" s="8"/>
      <c r="FB27" s="8"/>
      <c r="FC27" s="8"/>
      <c r="FD27" s="8"/>
      <c r="FE27" s="8"/>
      <c r="FF27" s="8"/>
      <c r="FG27" s="8"/>
      <c r="FH27" s="8"/>
      <c r="FI27" s="8"/>
      <c r="FJ27" s="8"/>
      <c r="FK27" s="8"/>
      <c r="FL27" s="8"/>
      <c r="FM27" s="8"/>
      <c r="FN27" s="8"/>
      <c r="FO27" s="8"/>
      <c r="FP27" s="8"/>
      <c r="FQ27" s="8"/>
      <c r="FR27" s="8"/>
      <c r="FS27" s="8"/>
      <c r="FT27" s="8"/>
      <c r="FU27" s="8"/>
      <c r="FV27" s="8"/>
      <c r="FW27" s="8"/>
      <c r="FX27" s="8"/>
      <c r="FY27" s="8"/>
      <c r="FZ27" s="8"/>
      <c r="GA27" s="8"/>
      <c r="GB27" s="8"/>
      <c r="GC27" s="8"/>
      <c r="GD27" s="8"/>
      <c r="GE27" s="8"/>
      <c r="GF27" s="8"/>
      <c r="GG27" s="8"/>
      <c r="GH27" s="8"/>
      <c r="GI27" s="8"/>
      <c r="GJ27" s="8"/>
      <c r="GK27" s="8"/>
      <c r="GL27" s="8"/>
      <c r="GM27" s="8"/>
      <c r="GN27" s="8"/>
      <c r="GO27" s="8"/>
      <c r="GP27" s="8"/>
      <c r="GQ27" s="8"/>
      <c r="GR27" s="8"/>
      <c r="GS27" s="8"/>
      <c r="GT27" s="8"/>
      <c r="GU27" s="8"/>
      <c r="GV27" s="8"/>
      <c r="GW27" s="8"/>
      <c r="GX27" s="8"/>
      <c r="GY27" s="8"/>
      <c r="GZ27" s="8"/>
      <c r="HA27" s="8"/>
      <c r="HB27" s="8"/>
      <c r="HC27" s="8"/>
      <c r="HD27" s="8"/>
      <c r="HE27" s="8"/>
      <c r="HF27" s="8"/>
      <c r="HG27" s="8"/>
      <c r="HH27" s="8"/>
      <c r="HI27" s="8"/>
      <c r="HJ27" s="8"/>
      <c r="HK27" s="8"/>
      <c r="HL27" s="8"/>
      <c r="HM27" s="8"/>
      <c r="HN27" s="8"/>
      <c r="HO27" s="8"/>
      <c r="HP27" s="8"/>
      <c r="HQ27" s="8"/>
      <c r="HR27" s="8"/>
      <c r="HS27" s="8"/>
      <c r="HT27" s="8"/>
      <c r="HU27" s="8"/>
      <c r="HV27" s="8"/>
      <c r="HW27" s="8"/>
      <c r="HX27" s="8"/>
      <c r="HY27" s="8"/>
      <c r="HZ27" s="8"/>
      <c r="IA27" s="8"/>
      <c r="IB27" s="8"/>
      <c r="IC27" s="8"/>
      <c r="ID27" s="8"/>
      <c r="IE27" s="8"/>
      <c r="IF27" s="8"/>
      <c r="IG27" s="8"/>
      <c r="IH27" s="8"/>
      <c r="II27" s="8"/>
      <c r="IJ27" s="8"/>
      <c r="IK27" s="8"/>
      <c r="IL27" s="8"/>
      <c r="IM27" s="8"/>
      <c r="IN27" s="8"/>
      <c r="IO27" s="8"/>
      <c r="IP27" s="8"/>
      <c r="IQ27" s="8"/>
      <c r="IR27" s="8"/>
      <c r="IS27" s="8"/>
      <c r="IT27" s="8"/>
      <c r="IU27" s="8"/>
      <c r="IV27" s="8"/>
      <c r="IW27" s="8"/>
      <c r="IX27" s="8"/>
      <c r="IY27" s="8"/>
      <c r="IZ27" s="8"/>
      <c r="JA27" s="8"/>
      <c r="JB27" s="8"/>
      <c r="JC27" s="8"/>
      <c r="JD27" s="8"/>
      <c r="JE27" s="8"/>
      <c r="JF27" s="8"/>
      <c r="JG27" s="8"/>
      <c r="JH27" s="8"/>
      <c r="JI27" s="8"/>
      <c r="JJ27" s="8"/>
      <c r="JK27" s="8"/>
      <c r="JL27" s="8"/>
      <c r="JM27" s="8"/>
      <c r="JN27" s="8"/>
      <c r="JO27" s="8"/>
      <c r="JP27" s="8"/>
      <c r="JQ27" s="8"/>
      <c r="JR27" s="8"/>
      <c r="JS27" s="8"/>
      <c r="JT27" s="8"/>
      <c r="JU27" s="8"/>
      <c r="JV27" s="8"/>
      <c r="JW27" s="8"/>
      <c r="JX27" s="8"/>
      <c r="JY27" s="8"/>
      <c r="JZ27" s="8"/>
      <c r="KA27" s="8"/>
      <c r="KB27" s="8"/>
      <c r="KC27" s="8"/>
      <c r="KD27" s="8"/>
      <c r="KE27" s="8"/>
      <c r="KF27" s="8"/>
      <c r="KG27" s="8"/>
      <c r="KH27" s="8"/>
      <c r="KI27" s="8"/>
      <c r="KJ27" s="8"/>
      <c r="KK27" s="8"/>
      <c r="KL27" s="8"/>
      <c r="KM27" s="8"/>
      <c r="KN27" s="8"/>
      <c r="KO27" s="8"/>
      <c r="KP27" s="8"/>
      <c r="KQ27" s="8"/>
      <c r="KR27" s="8"/>
      <c r="KS27" s="8"/>
      <c r="KT27" s="8"/>
      <c r="KU27" s="8"/>
      <c r="KV27" s="8"/>
      <c r="KW27" s="8"/>
      <c r="KX27" s="8"/>
      <c r="KY27" s="8"/>
      <c r="KZ27" s="8"/>
      <c r="LA27" s="8"/>
      <c r="LB27" s="8"/>
      <c r="LC27" s="8"/>
      <c r="LD27" s="8"/>
      <c r="LE27" s="8"/>
      <c r="LF27" s="8"/>
      <c r="LG27" s="8"/>
      <c r="LH27" s="8"/>
      <c r="LI27" s="8"/>
      <c r="LJ27" s="8"/>
      <c r="LK27" s="8"/>
      <c r="LL27" s="8"/>
      <c r="LM27" s="8"/>
      <c r="LN27" s="8"/>
      <c r="LO27" s="8"/>
      <c r="LP27" s="8"/>
      <c r="LQ27" s="8"/>
      <c r="LR27" s="8"/>
      <c r="LS27" s="8"/>
      <c r="LT27" s="8"/>
      <c r="LU27" s="8"/>
      <c r="LV27" s="8"/>
      <c r="LW27" s="8"/>
      <c r="LX27" s="8"/>
      <c r="LY27" s="8"/>
      <c r="LZ27" s="8"/>
      <c r="MA27" s="8"/>
      <c r="MB27" s="8"/>
      <c r="MC27" s="8"/>
      <c r="MD27" s="8"/>
      <c r="ME27" s="8"/>
      <c r="MF27" s="8"/>
      <c r="MG27" s="8"/>
      <c r="MH27" s="8"/>
      <c r="MI27" s="8"/>
      <c r="MJ27" s="8"/>
      <c r="MK27" s="8"/>
      <c r="ML27" s="8"/>
      <c r="MM27" s="8"/>
      <c r="MN27" s="8"/>
      <c r="MO27" s="8"/>
      <c r="MP27" s="8"/>
      <c r="MQ27" s="8"/>
      <c r="MR27" s="8"/>
      <c r="MS27" s="8"/>
      <c r="MT27" s="8"/>
      <c r="MU27" s="8"/>
      <c r="MV27" s="8"/>
      <c r="MW27" s="8"/>
      <c r="MX27" s="8"/>
      <c r="MY27" s="8"/>
      <c r="MZ27" s="8"/>
      <c r="NA27" s="8"/>
      <c r="NB27" s="8"/>
      <c r="NC27" s="8"/>
      <c r="ND27" s="8"/>
      <c r="NE27" s="8"/>
      <c r="NF27" s="8"/>
      <c r="NG27" s="8"/>
      <c r="NH27" s="8"/>
      <c r="NI27" s="8"/>
      <c r="NJ27" s="8"/>
      <c r="NK27" s="8"/>
      <c r="NL27" s="8"/>
      <c r="NM27" s="8"/>
      <c r="NN27" s="8"/>
      <c r="NO27" s="8"/>
      <c r="NP27" s="8"/>
      <c r="NQ27" s="8"/>
      <c r="NR27" s="8"/>
      <c r="NS27" s="8"/>
      <c r="NT27" s="8"/>
      <c r="NU27" s="8"/>
      <c r="NV27" s="8"/>
      <c r="NW27" s="8"/>
      <c r="NX27" s="8"/>
      <c r="NY27" s="8"/>
      <c r="NZ27" s="8"/>
      <c r="OA27" s="8"/>
      <c r="OB27" s="8"/>
      <c r="OC27" s="8"/>
      <c r="OD27" s="8"/>
      <c r="OE27" s="8"/>
      <c r="OF27" s="8"/>
      <c r="OG27" s="8"/>
      <c r="OH27" s="8"/>
      <c r="OI27" s="8"/>
      <c r="OJ27" s="8"/>
      <c r="OK27" s="8"/>
      <c r="OL27" s="8"/>
      <c r="OM27" s="8"/>
      <c r="ON27" s="8"/>
      <c r="OO27" s="8"/>
      <c r="OP27" s="8"/>
      <c r="OQ27" s="8"/>
      <c r="OR27" s="8"/>
      <c r="OS27" s="8"/>
    </row>
    <row r="28" spans="1:409" ht="20.100000000000001" customHeight="1" x14ac:dyDescent="0.25">
      <c r="A28" s="193" t="s">
        <v>296</v>
      </c>
      <c r="B28" s="194"/>
      <c r="C28" s="194"/>
      <c r="D28" s="194"/>
      <c r="E28" s="195"/>
      <c r="F28" s="187" t="s">
        <v>16</v>
      </c>
      <c r="G28" s="190" t="s">
        <v>17</v>
      </c>
    </row>
    <row r="29" spans="1:409" ht="30" customHeight="1" thickBot="1" x14ac:dyDescent="0.3">
      <c r="A29" s="196"/>
      <c r="B29" s="197"/>
      <c r="C29" s="197"/>
      <c r="D29" s="197"/>
      <c r="E29" s="198"/>
      <c r="F29" s="189"/>
      <c r="G29" s="192"/>
    </row>
    <row r="30" spans="1:409" ht="20.100000000000001" customHeight="1" thickBot="1" x14ac:dyDescent="0.3">
      <c r="A30" s="36" t="s">
        <v>20</v>
      </c>
      <c r="B30" s="214" t="s">
        <v>18</v>
      </c>
      <c r="C30" s="215"/>
      <c r="D30" s="214" t="s">
        <v>19</v>
      </c>
      <c r="E30" s="215"/>
      <c r="F30" s="203" t="s">
        <v>8</v>
      </c>
      <c r="G30" s="204"/>
    </row>
    <row r="31" spans="1:409" ht="30" customHeight="1" x14ac:dyDescent="0.25">
      <c r="A31" s="112" t="s">
        <v>341</v>
      </c>
      <c r="B31" s="212" t="s">
        <v>313</v>
      </c>
      <c r="C31" s="213"/>
      <c r="D31" s="212" t="s">
        <v>314</v>
      </c>
      <c r="E31" s="216"/>
      <c r="F31" s="94"/>
      <c r="G31" s="73">
        <f>(ROUND(F31*(1+$G$24),2))</f>
        <v>0</v>
      </c>
    </row>
    <row r="32" spans="1:409" ht="30" customHeight="1" x14ac:dyDescent="0.25">
      <c r="A32" s="111" t="s">
        <v>341</v>
      </c>
      <c r="B32" s="201" t="s">
        <v>313</v>
      </c>
      <c r="C32" s="211"/>
      <c r="D32" s="201" t="s">
        <v>315</v>
      </c>
      <c r="E32" s="202"/>
      <c r="F32" s="78"/>
      <c r="G32" s="75">
        <f>(ROUND(F32*(1+$G$24),2))</f>
        <v>0</v>
      </c>
    </row>
    <row r="33" spans="1:7" ht="30" customHeight="1" x14ac:dyDescent="0.25">
      <c r="A33" s="111" t="s">
        <v>341</v>
      </c>
      <c r="B33" s="201" t="s">
        <v>313</v>
      </c>
      <c r="C33" s="211"/>
      <c r="D33" s="201" t="s">
        <v>316</v>
      </c>
      <c r="E33" s="202"/>
      <c r="F33" s="78"/>
      <c r="G33" s="75">
        <f t="shared" ref="G33:G64" si="0">(ROUND(F33*(1+$G$24),2))</f>
        <v>0</v>
      </c>
    </row>
    <row r="34" spans="1:7" ht="30" customHeight="1" x14ac:dyDescent="0.25">
      <c r="A34" s="111" t="s">
        <v>341</v>
      </c>
      <c r="B34" s="201" t="s">
        <v>313</v>
      </c>
      <c r="C34" s="211"/>
      <c r="D34" s="201" t="s">
        <v>317</v>
      </c>
      <c r="E34" s="202"/>
      <c r="F34" s="78"/>
      <c r="G34" s="75">
        <f t="shared" si="0"/>
        <v>0</v>
      </c>
    </row>
    <row r="35" spans="1:7" ht="30" customHeight="1" x14ac:dyDescent="0.25">
      <c r="A35" s="111" t="s">
        <v>341</v>
      </c>
      <c r="B35" s="201" t="s">
        <v>313</v>
      </c>
      <c r="C35" s="211"/>
      <c r="D35" s="201" t="s">
        <v>318</v>
      </c>
      <c r="E35" s="202"/>
      <c r="F35" s="78"/>
      <c r="G35" s="75">
        <f t="shared" si="0"/>
        <v>0</v>
      </c>
    </row>
    <row r="36" spans="1:7" ht="30" customHeight="1" x14ac:dyDescent="0.25">
      <c r="A36" s="111" t="s">
        <v>341</v>
      </c>
      <c r="B36" s="201" t="s">
        <v>313</v>
      </c>
      <c r="C36" s="211"/>
      <c r="D36" s="201" t="s">
        <v>319</v>
      </c>
      <c r="E36" s="202"/>
      <c r="F36" s="78"/>
      <c r="G36" s="75">
        <f>(ROUND(F36*(1+$G$24),2))</f>
        <v>0</v>
      </c>
    </row>
    <row r="37" spans="1:7" ht="30" customHeight="1" x14ac:dyDescent="0.25">
      <c r="A37" s="111" t="s">
        <v>341</v>
      </c>
      <c r="B37" s="201" t="s">
        <v>313</v>
      </c>
      <c r="C37" s="211"/>
      <c r="D37" s="201" t="s">
        <v>320</v>
      </c>
      <c r="E37" s="202"/>
      <c r="F37" s="78"/>
      <c r="G37" s="75">
        <f t="shared" si="0"/>
        <v>0</v>
      </c>
    </row>
    <row r="38" spans="1:7" ht="30" customHeight="1" x14ac:dyDescent="0.25">
      <c r="A38" s="111" t="s">
        <v>341</v>
      </c>
      <c r="B38" s="201" t="s">
        <v>313</v>
      </c>
      <c r="C38" s="211"/>
      <c r="D38" s="201" t="s">
        <v>321</v>
      </c>
      <c r="E38" s="202"/>
      <c r="F38" s="78"/>
      <c r="G38" s="75">
        <f t="shared" si="0"/>
        <v>0</v>
      </c>
    </row>
    <row r="39" spans="1:7" ht="30" customHeight="1" x14ac:dyDescent="0.25">
      <c r="A39" s="111" t="s">
        <v>341</v>
      </c>
      <c r="B39" s="201" t="s">
        <v>313</v>
      </c>
      <c r="C39" s="211"/>
      <c r="D39" s="201" t="s">
        <v>322</v>
      </c>
      <c r="E39" s="202"/>
      <c r="F39" s="78"/>
      <c r="G39" s="75">
        <f t="shared" si="0"/>
        <v>0</v>
      </c>
    </row>
    <row r="40" spans="1:7" ht="30" customHeight="1" x14ac:dyDescent="0.25">
      <c r="A40" s="111" t="s">
        <v>341</v>
      </c>
      <c r="B40" s="201" t="s">
        <v>313</v>
      </c>
      <c r="C40" s="211"/>
      <c r="D40" s="201" t="s">
        <v>323</v>
      </c>
      <c r="E40" s="202"/>
      <c r="F40" s="78"/>
      <c r="G40" s="75">
        <f t="shared" si="0"/>
        <v>0</v>
      </c>
    </row>
    <row r="41" spans="1:7" ht="30" customHeight="1" x14ac:dyDescent="0.25">
      <c r="A41" s="111" t="s">
        <v>341</v>
      </c>
      <c r="B41" s="166" t="s">
        <v>313</v>
      </c>
      <c r="C41" s="168"/>
      <c r="D41" s="166" t="s">
        <v>324</v>
      </c>
      <c r="E41" s="167"/>
      <c r="F41" s="78"/>
      <c r="G41" s="75">
        <f t="shared" si="0"/>
        <v>0</v>
      </c>
    </row>
    <row r="42" spans="1:7" ht="30" customHeight="1" x14ac:dyDescent="0.25">
      <c r="A42" s="111" t="s">
        <v>341</v>
      </c>
      <c r="B42" s="166" t="s">
        <v>313</v>
      </c>
      <c r="C42" s="168"/>
      <c r="D42" s="166" t="s">
        <v>325</v>
      </c>
      <c r="E42" s="167"/>
      <c r="F42" s="78"/>
      <c r="G42" s="75">
        <f t="shared" si="0"/>
        <v>0</v>
      </c>
    </row>
    <row r="43" spans="1:7" ht="30" customHeight="1" x14ac:dyDescent="0.25">
      <c r="A43" s="111" t="s">
        <v>341</v>
      </c>
      <c r="B43" s="166" t="s">
        <v>313</v>
      </c>
      <c r="C43" s="168"/>
      <c r="D43" s="166" t="s">
        <v>326</v>
      </c>
      <c r="E43" s="167"/>
      <c r="F43" s="78"/>
      <c r="G43" s="75">
        <f t="shared" si="0"/>
        <v>0</v>
      </c>
    </row>
    <row r="44" spans="1:7" ht="30" customHeight="1" x14ac:dyDescent="0.25">
      <c r="A44" s="111" t="s">
        <v>341</v>
      </c>
      <c r="B44" s="166" t="s">
        <v>313</v>
      </c>
      <c r="C44" s="168"/>
      <c r="D44" s="166" t="s">
        <v>327</v>
      </c>
      <c r="E44" s="167"/>
      <c r="F44" s="78"/>
      <c r="G44" s="75">
        <f t="shared" si="0"/>
        <v>0</v>
      </c>
    </row>
    <row r="45" spans="1:7" s="1" customFormat="1" ht="30" customHeight="1" x14ac:dyDescent="0.25">
      <c r="A45" s="111" t="s">
        <v>341</v>
      </c>
      <c r="B45" s="166" t="s">
        <v>313</v>
      </c>
      <c r="C45" s="168"/>
      <c r="D45" s="166" t="s">
        <v>328</v>
      </c>
      <c r="E45" s="167"/>
      <c r="F45" s="78"/>
      <c r="G45" s="75">
        <f t="shared" si="0"/>
        <v>0</v>
      </c>
    </row>
    <row r="46" spans="1:7" s="1" customFormat="1" ht="30" customHeight="1" x14ac:dyDescent="0.25">
      <c r="A46" s="111" t="s">
        <v>341</v>
      </c>
      <c r="B46" s="166" t="s">
        <v>313</v>
      </c>
      <c r="C46" s="168"/>
      <c r="D46" s="166" t="s">
        <v>329</v>
      </c>
      <c r="E46" s="167"/>
      <c r="F46" s="78"/>
      <c r="G46" s="75">
        <f t="shared" si="0"/>
        <v>0</v>
      </c>
    </row>
    <row r="47" spans="1:7" ht="30" customHeight="1" x14ac:dyDescent="0.25">
      <c r="A47" s="111" t="s">
        <v>341</v>
      </c>
      <c r="B47" s="166" t="s">
        <v>313</v>
      </c>
      <c r="C47" s="168"/>
      <c r="D47" s="166" t="s">
        <v>330</v>
      </c>
      <c r="E47" s="167"/>
      <c r="F47" s="78"/>
      <c r="G47" s="75">
        <f t="shared" si="0"/>
        <v>0</v>
      </c>
    </row>
    <row r="48" spans="1:7" ht="30" customHeight="1" x14ac:dyDescent="0.25">
      <c r="A48" s="111" t="s">
        <v>341</v>
      </c>
      <c r="B48" s="166" t="s">
        <v>313</v>
      </c>
      <c r="C48" s="168"/>
      <c r="D48" s="166" t="s">
        <v>331</v>
      </c>
      <c r="E48" s="167"/>
      <c r="F48" s="78"/>
      <c r="G48" s="75">
        <f t="shared" si="0"/>
        <v>0</v>
      </c>
    </row>
    <row r="49" spans="1:7" ht="30" customHeight="1" x14ac:dyDescent="0.25">
      <c r="A49" s="111" t="s">
        <v>341</v>
      </c>
      <c r="B49" s="166" t="s">
        <v>313</v>
      </c>
      <c r="C49" s="168"/>
      <c r="D49" s="166" t="s">
        <v>332</v>
      </c>
      <c r="E49" s="167"/>
      <c r="F49" s="78"/>
      <c r="G49" s="75">
        <f t="shared" si="0"/>
        <v>0</v>
      </c>
    </row>
    <row r="50" spans="1:7" ht="30" customHeight="1" x14ac:dyDescent="0.25">
      <c r="A50" s="111" t="s">
        <v>341</v>
      </c>
      <c r="B50" s="166" t="s">
        <v>313</v>
      </c>
      <c r="C50" s="168"/>
      <c r="D50" s="166" t="s">
        <v>333</v>
      </c>
      <c r="E50" s="167"/>
      <c r="F50" s="78"/>
      <c r="G50" s="75">
        <f t="shared" si="0"/>
        <v>0</v>
      </c>
    </row>
    <row r="51" spans="1:7" ht="30" customHeight="1" x14ac:dyDescent="0.25">
      <c r="A51" s="111" t="s">
        <v>341</v>
      </c>
      <c r="B51" s="166" t="s">
        <v>313</v>
      </c>
      <c r="C51" s="168"/>
      <c r="D51" s="166" t="s">
        <v>334</v>
      </c>
      <c r="E51" s="167"/>
      <c r="F51" s="78"/>
      <c r="G51" s="75">
        <f t="shared" si="0"/>
        <v>0</v>
      </c>
    </row>
    <row r="52" spans="1:7" ht="30" customHeight="1" x14ac:dyDescent="0.25">
      <c r="A52" s="111" t="s">
        <v>341</v>
      </c>
      <c r="B52" s="166" t="s">
        <v>313</v>
      </c>
      <c r="C52" s="168"/>
      <c r="D52" s="166" t="s">
        <v>335</v>
      </c>
      <c r="E52" s="167"/>
      <c r="F52" s="78"/>
      <c r="G52" s="75">
        <f t="shared" si="0"/>
        <v>0</v>
      </c>
    </row>
    <row r="53" spans="1:7" ht="30" customHeight="1" x14ac:dyDescent="0.25">
      <c r="A53" s="111" t="s">
        <v>341</v>
      </c>
      <c r="B53" s="166" t="s">
        <v>313</v>
      </c>
      <c r="C53" s="168"/>
      <c r="D53" s="166" t="s">
        <v>336</v>
      </c>
      <c r="E53" s="167"/>
      <c r="F53" s="78"/>
      <c r="G53" s="75">
        <f t="shared" si="0"/>
        <v>0</v>
      </c>
    </row>
    <row r="54" spans="1:7" ht="30" customHeight="1" x14ac:dyDescent="0.25">
      <c r="A54" s="111" t="s">
        <v>341</v>
      </c>
      <c r="B54" s="166" t="s">
        <v>313</v>
      </c>
      <c r="C54" s="168"/>
      <c r="D54" s="166" t="s">
        <v>337</v>
      </c>
      <c r="E54" s="167"/>
      <c r="F54" s="78"/>
      <c r="G54" s="75">
        <f t="shared" si="0"/>
        <v>0</v>
      </c>
    </row>
    <row r="55" spans="1:7" ht="30" customHeight="1" x14ac:dyDescent="0.25">
      <c r="A55" s="111" t="s">
        <v>341</v>
      </c>
      <c r="B55" s="166" t="s">
        <v>313</v>
      </c>
      <c r="C55" s="168"/>
      <c r="D55" s="166" t="s">
        <v>338</v>
      </c>
      <c r="E55" s="167"/>
      <c r="F55" s="78"/>
      <c r="G55" s="75">
        <f t="shared" si="0"/>
        <v>0</v>
      </c>
    </row>
    <row r="56" spans="1:7" ht="30" customHeight="1" x14ac:dyDescent="0.25">
      <c r="A56" s="111" t="s">
        <v>341</v>
      </c>
      <c r="B56" s="201" t="s">
        <v>313</v>
      </c>
      <c r="C56" s="211"/>
      <c r="D56" s="201" t="s">
        <v>339</v>
      </c>
      <c r="E56" s="202"/>
      <c r="F56" s="78"/>
      <c r="G56" s="75">
        <f t="shared" si="0"/>
        <v>0</v>
      </c>
    </row>
    <row r="57" spans="1:7" ht="30" customHeight="1" x14ac:dyDescent="0.25">
      <c r="A57" s="111" t="s">
        <v>341</v>
      </c>
      <c r="B57" s="201" t="s">
        <v>313</v>
      </c>
      <c r="C57" s="211"/>
      <c r="D57" s="201" t="s">
        <v>340</v>
      </c>
      <c r="E57" s="202"/>
      <c r="F57" s="78"/>
      <c r="G57" s="75">
        <f t="shared" si="0"/>
        <v>0</v>
      </c>
    </row>
    <row r="58" spans="1:7" ht="30" customHeight="1" x14ac:dyDescent="0.25">
      <c r="A58" s="111" t="s">
        <v>341</v>
      </c>
      <c r="B58" s="201" t="s">
        <v>348</v>
      </c>
      <c r="C58" s="211"/>
      <c r="D58" s="201" t="s">
        <v>342</v>
      </c>
      <c r="E58" s="202"/>
      <c r="F58" s="78"/>
      <c r="G58" s="75">
        <f t="shared" si="0"/>
        <v>0</v>
      </c>
    </row>
    <row r="59" spans="1:7" ht="30" customHeight="1" x14ac:dyDescent="0.25">
      <c r="A59" s="111" t="s">
        <v>341</v>
      </c>
      <c r="B59" s="201" t="s">
        <v>348</v>
      </c>
      <c r="C59" s="211"/>
      <c r="D59" s="201" t="s">
        <v>343</v>
      </c>
      <c r="E59" s="202"/>
      <c r="F59" s="78"/>
      <c r="G59" s="75">
        <f t="shared" si="0"/>
        <v>0</v>
      </c>
    </row>
    <row r="60" spans="1:7" ht="30" customHeight="1" x14ac:dyDescent="0.25">
      <c r="A60" s="111" t="s">
        <v>341</v>
      </c>
      <c r="B60" s="201" t="s">
        <v>348</v>
      </c>
      <c r="C60" s="211"/>
      <c r="D60" s="201" t="s">
        <v>344</v>
      </c>
      <c r="E60" s="202"/>
      <c r="F60" s="78"/>
      <c r="G60" s="75">
        <f t="shared" si="0"/>
        <v>0</v>
      </c>
    </row>
    <row r="61" spans="1:7" ht="30" customHeight="1" x14ac:dyDescent="0.25">
      <c r="A61" s="111" t="s">
        <v>341</v>
      </c>
      <c r="B61" s="201" t="s">
        <v>348</v>
      </c>
      <c r="C61" s="211"/>
      <c r="D61" s="201" t="s">
        <v>345</v>
      </c>
      <c r="E61" s="202"/>
      <c r="F61" s="78"/>
      <c r="G61" s="75">
        <f t="shared" si="0"/>
        <v>0</v>
      </c>
    </row>
    <row r="62" spans="1:7" ht="30" customHeight="1" x14ac:dyDescent="0.25">
      <c r="A62" s="111" t="s">
        <v>341</v>
      </c>
      <c r="B62" s="201" t="s">
        <v>348</v>
      </c>
      <c r="C62" s="211"/>
      <c r="D62" s="201" t="s">
        <v>346</v>
      </c>
      <c r="E62" s="202"/>
      <c r="F62" s="78"/>
      <c r="G62" s="75">
        <f t="shared" si="0"/>
        <v>0</v>
      </c>
    </row>
    <row r="63" spans="1:7" ht="30" customHeight="1" x14ac:dyDescent="0.25">
      <c r="A63" s="111" t="s">
        <v>341</v>
      </c>
      <c r="B63" s="201" t="s">
        <v>348</v>
      </c>
      <c r="C63" s="211"/>
      <c r="D63" s="201" t="s">
        <v>360</v>
      </c>
      <c r="E63" s="202"/>
      <c r="F63" s="78"/>
      <c r="G63" s="75">
        <f t="shared" si="0"/>
        <v>0</v>
      </c>
    </row>
    <row r="64" spans="1:7" ht="30" customHeight="1" thickBot="1" x14ac:dyDescent="0.3">
      <c r="A64" s="345" t="s">
        <v>341</v>
      </c>
      <c r="B64" s="346" t="s">
        <v>348</v>
      </c>
      <c r="C64" s="347"/>
      <c r="D64" s="346" t="s">
        <v>347</v>
      </c>
      <c r="E64" s="348"/>
      <c r="F64" s="79"/>
      <c r="G64" s="349">
        <f t="shared" si="0"/>
        <v>0</v>
      </c>
    </row>
    <row r="65" spans="1:7" x14ac:dyDescent="0.25">
      <c r="A65" s="3"/>
      <c r="B65" s="3"/>
      <c r="C65" s="3"/>
      <c r="D65" s="3"/>
      <c r="E65" s="3"/>
      <c r="F65" s="3"/>
      <c r="G65" s="3"/>
    </row>
  </sheetData>
  <sheetProtection formatRows="0" insertRows="0" insertHyperlinks="0" deleteColumns="0" deleteRows="0" selectLockedCells="1" sort="0" autoFilter="0" pivotTables="0"/>
  <mergeCells count="56">
    <mergeCell ref="D61:E61"/>
    <mergeCell ref="D62:E62"/>
    <mergeCell ref="D63:E63"/>
    <mergeCell ref="D64:E64"/>
    <mergeCell ref="D56:E56"/>
    <mergeCell ref="D57:E57"/>
    <mergeCell ref="D58:E58"/>
    <mergeCell ref="D59:E59"/>
    <mergeCell ref="D60:E60"/>
    <mergeCell ref="D40:E40"/>
    <mergeCell ref="D37:E37"/>
    <mergeCell ref="D38:E38"/>
    <mergeCell ref="D39:E39"/>
    <mergeCell ref="D34:E34"/>
    <mergeCell ref="D35:E35"/>
    <mergeCell ref="D36:E36"/>
    <mergeCell ref="B64:C64"/>
    <mergeCell ref="B58:C58"/>
    <mergeCell ref="B59:C59"/>
    <mergeCell ref="B60:C60"/>
    <mergeCell ref="B61:C61"/>
    <mergeCell ref="B62:C62"/>
    <mergeCell ref="B36:C36"/>
    <mergeCell ref="B37:C37"/>
    <mergeCell ref="B33:C33"/>
    <mergeCell ref="B34:C34"/>
    <mergeCell ref="B63:C63"/>
    <mergeCell ref="B56:C56"/>
    <mergeCell ref="B57:C57"/>
    <mergeCell ref="B38:C38"/>
    <mergeCell ref="B39:C39"/>
    <mergeCell ref="B40:C40"/>
    <mergeCell ref="B35:C35"/>
    <mergeCell ref="D33:E33"/>
    <mergeCell ref="A28:E29"/>
    <mergeCell ref="F28:F29"/>
    <mergeCell ref="G28:G29"/>
    <mergeCell ref="B32:C32"/>
    <mergeCell ref="B31:C31"/>
    <mergeCell ref="B30:C30"/>
    <mergeCell ref="D30:E30"/>
    <mergeCell ref="D31:E31"/>
    <mergeCell ref="A1:G7"/>
    <mergeCell ref="A9:G9"/>
    <mergeCell ref="D32:E32"/>
    <mergeCell ref="F30:G30"/>
    <mergeCell ref="B18:D18"/>
    <mergeCell ref="A8:G8"/>
    <mergeCell ref="A11:G12"/>
    <mergeCell ref="A15:G16"/>
    <mergeCell ref="A13:G14"/>
    <mergeCell ref="B22:D22"/>
    <mergeCell ref="A10:G10"/>
    <mergeCell ref="E27:G27"/>
    <mergeCell ref="F26:G26"/>
    <mergeCell ref="F25:G25"/>
  </mergeCells>
  <printOptions horizontalCentered="1"/>
  <pageMargins left="0.11811023622047245" right="0.11811023622047245" top="0.74803149606299213" bottom="0.74803149606299213" header="0.31496062992125984" footer="0.31496062992125984"/>
  <pageSetup paperSize="8" fitToWidth="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Y58"/>
  <sheetViews>
    <sheetView zoomScale="80" zoomScaleNormal="80" zoomScalePageLayoutView="30" workbookViewId="0">
      <selection sqref="A1:G57"/>
    </sheetView>
  </sheetViews>
  <sheetFormatPr baseColWidth="10" defaultColWidth="11.42578125" defaultRowHeight="15" x14ac:dyDescent="0.25"/>
  <cols>
    <col min="1" max="1" width="20.7109375" style="2" customWidth="1"/>
    <col min="2" max="5" width="17.7109375" style="2" customWidth="1"/>
    <col min="6" max="6" width="29.28515625" style="2" customWidth="1"/>
    <col min="7" max="7" width="34" style="2" customWidth="1"/>
    <col min="8" max="415" width="11.42578125" style="1"/>
    <col min="416" max="16384" width="11.42578125" style="2"/>
  </cols>
  <sheetData>
    <row r="1" spans="1:8" ht="15" customHeight="1" x14ac:dyDescent="0.25">
      <c r="A1" s="332" t="str">
        <f>'BP_To Initialisation'!$A$1</f>
        <v>Assistance Technique aux Développements et TMA
AC.2025.2067 (Lot 1)
Annexe à l'acte d'engagement : Bordereau de prix (BP)</v>
      </c>
      <c r="B1" s="333"/>
      <c r="C1" s="333"/>
      <c r="D1" s="333"/>
      <c r="E1" s="333"/>
      <c r="F1" s="333"/>
      <c r="G1" s="334"/>
      <c r="H1" s="9"/>
    </row>
    <row r="2" spans="1:8" ht="15" customHeight="1" x14ac:dyDescent="0.25">
      <c r="A2" s="335"/>
      <c r="B2" s="177"/>
      <c r="C2" s="177"/>
      <c r="D2" s="177"/>
      <c r="E2" s="177"/>
      <c r="F2" s="177"/>
      <c r="G2" s="223"/>
      <c r="H2" s="9"/>
    </row>
    <row r="3" spans="1:8" ht="15" customHeight="1" x14ac:dyDescent="0.25">
      <c r="A3" s="335"/>
      <c r="B3" s="177"/>
      <c r="C3" s="177"/>
      <c r="D3" s="177"/>
      <c r="E3" s="177"/>
      <c r="F3" s="177"/>
      <c r="G3" s="223"/>
      <c r="H3" s="9"/>
    </row>
    <row r="4" spans="1:8" ht="15" customHeight="1" x14ac:dyDescent="0.25">
      <c r="A4" s="335"/>
      <c r="B4" s="177"/>
      <c r="C4" s="177"/>
      <c r="D4" s="177"/>
      <c r="E4" s="177"/>
      <c r="F4" s="177"/>
      <c r="G4" s="223"/>
      <c r="H4" s="9"/>
    </row>
    <row r="5" spans="1:8" ht="15" customHeight="1" x14ac:dyDescent="0.25">
      <c r="A5" s="335"/>
      <c r="B5" s="177"/>
      <c r="C5" s="177"/>
      <c r="D5" s="177"/>
      <c r="E5" s="177"/>
      <c r="F5" s="177"/>
      <c r="G5" s="223"/>
      <c r="H5" s="9"/>
    </row>
    <row r="6" spans="1:8" ht="15" customHeight="1" x14ac:dyDescent="0.25">
      <c r="A6" s="335"/>
      <c r="B6" s="177"/>
      <c r="C6" s="177"/>
      <c r="D6" s="177"/>
      <c r="E6" s="177"/>
      <c r="F6" s="177"/>
      <c r="G6" s="223"/>
      <c r="H6" s="9"/>
    </row>
    <row r="7" spans="1:8" ht="15" customHeight="1" thickBot="1" x14ac:dyDescent="0.3">
      <c r="A7" s="336"/>
      <c r="B7" s="178"/>
      <c r="C7" s="178"/>
      <c r="D7" s="178"/>
      <c r="E7" s="178"/>
      <c r="F7" s="178"/>
      <c r="G7" s="224"/>
      <c r="H7" s="9"/>
    </row>
    <row r="8" spans="1:8" x14ac:dyDescent="0.25">
      <c r="A8" s="337" t="s">
        <v>1</v>
      </c>
      <c r="B8" s="179"/>
      <c r="C8" s="179"/>
      <c r="D8" s="179"/>
      <c r="E8" s="179"/>
      <c r="F8" s="179"/>
      <c r="G8" s="180"/>
      <c r="H8" s="9"/>
    </row>
    <row r="9" spans="1:8" ht="15" customHeight="1" x14ac:dyDescent="0.25">
      <c r="A9" s="338" t="s">
        <v>44</v>
      </c>
      <c r="B9" s="175"/>
      <c r="C9" s="175"/>
      <c r="D9" s="175"/>
      <c r="E9" s="175"/>
      <c r="F9" s="175"/>
      <c r="G9" s="176"/>
      <c r="H9" s="9"/>
    </row>
    <row r="10" spans="1:8" ht="15" customHeight="1" x14ac:dyDescent="0.25">
      <c r="A10" s="339" t="s">
        <v>14</v>
      </c>
      <c r="B10" s="217"/>
      <c r="C10" s="217"/>
      <c r="D10" s="217"/>
      <c r="E10" s="217"/>
      <c r="F10" s="217"/>
      <c r="G10" s="218"/>
      <c r="H10" s="9"/>
    </row>
    <row r="11" spans="1:8" ht="15" customHeight="1" x14ac:dyDescent="0.25">
      <c r="A11" s="339" t="s">
        <v>23</v>
      </c>
      <c r="B11" s="217"/>
      <c r="C11" s="217"/>
      <c r="D11" s="217"/>
      <c r="E11" s="217"/>
      <c r="F11" s="217"/>
      <c r="G11" s="218"/>
      <c r="H11" s="9"/>
    </row>
    <row r="12" spans="1:8" ht="15" customHeight="1" x14ac:dyDescent="0.25">
      <c r="A12" s="340"/>
      <c r="B12" s="219"/>
      <c r="C12" s="219"/>
      <c r="D12" s="219"/>
      <c r="E12" s="219"/>
      <c r="F12" s="219"/>
      <c r="G12" s="220"/>
      <c r="H12" s="9"/>
    </row>
    <row r="13" spans="1:8" ht="15" customHeight="1" x14ac:dyDescent="0.25">
      <c r="A13" s="339" t="s">
        <v>389</v>
      </c>
      <c r="B13" s="217"/>
      <c r="C13" s="217"/>
      <c r="D13" s="217"/>
      <c r="E13" s="217"/>
      <c r="F13" s="217"/>
      <c r="G13" s="218"/>
      <c r="H13" s="9"/>
    </row>
    <row r="14" spans="1:8" ht="15" customHeight="1" x14ac:dyDescent="0.25">
      <c r="A14" s="351"/>
      <c r="B14" s="221"/>
      <c r="C14" s="221"/>
      <c r="D14" s="221"/>
      <c r="E14" s="221"/>
      <c r="F14" s="221"/>
      <c r="G14" s="222"/>
      <c r="H14" s="9"/>
    </row>
    <row r="15" spans="1:8" ht="15" customHeight="1" thickBot="1" x14ac:dyDescent="0.3">
      <c r="A15" s="343"/>
      <c r="B15" s="17"/>
      <c r="C15" s="17"/>
      <c r="D15" s="17"/>
      <c r="E15" s="17"/>
      <c r="F15" s="17"/>
      <c r="G15" s="37"/>
      <c r="H15" s="9"/>
    </row>
    <row r="16" spans="1:8" ht="15" customHeight="1" thickBot="1" x14ac:dyDescent="0.3">
      <c r="A16" s="342"/>
      <c r="B16" s="205" t="s">
        <v>22</v>
      </c>
      <c r="C16" s="206"/>
      <c r="D16" s="207"/>
      <c r="E16" s="4"/>
      <c r="F16" s="5"/>
      <c r="G16" s="144"/>
      <c r="H16" s="9"/>
    </row>
    <row r="17" spans="1:415" ht="15" customHeight="1" thickBot="1" x14ac:dyDescent="0.3">
      <c r="A17" s="342"/>
      <c r="B17" s="108" t="s">
        <v>9</v>
      </c>
      <c r="C17" s="109" t="s">
        <v>10</v>
      </c>
      <c r="D17" s="110" t="s">
        <v>13</v>
      </c>
      <c r="E17" s="32"/>
      <c r="F17" s="27" t="s">
        <v>0</v>
      </c>
      <c r="G17" s="76"/>
      <c r="H17" s="9"/>
    </row>
    <row r="18" spans="1:415" s="3" customFormat="1" ht="15" customHeight="1" thickBot="1" x14ac:dyDescent="0.3">
      <c r="A18" s="342"/>
      <c r="B18" s="86"/>
      <c r="C18" s="87"/>
      <c r="D18" s="88"/>
      <c r="E18" s="4"/>
      <c r="F18" s="7"/>
      <c r="G18" s="147"/>
      <c r="H18" s="28"/>
      <c r="I18" s="8"/>
      <c r="J18" s="8"/>
      <c r="K18" s="8"/>
      <c r="L18" s="8"/>
      <c r="M18" s="8"/>
      <c r="N18" s="8"/>
      <c r="O18" s="8"/>
      <c r="P18" s="8"/>
      <c r="Q18" s="8"/>
      <c r="R18" s="8"/>
      <c r="S18" s="8"/>
      <c r="T18" s="8"/>
      <c r="U18" s="8"/>
      <c r="V18" s="8"/>
      <c r="W18" s="8"/>
      <c r="X18" s="8"/>
      <c r="Y18" s="8"/>
      <c r="Z18" s="8"/>
      <c r="AA18" s="8"/>
      <c r="AB18" s="8"/>
      <c r="AC18" s="8"/>
      <c r="AD18" s="8"/>
      <c r="AE18" s="8"/>
      <c r="AF18" s="8"/>
      <c r="AG18" s="8"/>
      <c r="AH18" s="8"/>
      <c r="AI18" s="8"/>
      <c r="AJ18" s="8"/>
      <c r="AK18" s="8"/>
      <c r="AL18" s="8"/>
      <c r="AM18" s="8"/>
      <c r="AN18" s="8"/>
      <c r="AO18" s="8"/>
      <c r="AP18" s="8"/>
      <c r="AQ18" s="8"/>
      <c r="AR18" s="8"/>
      <c r="AS18" s="8"/>
      <c r="AT18" s="8"/>
      <c r="AU18" s="8"/>
      <c r="AV18" s="8"/>
      <c r="AW18" s="8"/>
      <c r="AX18" s="8"/>
      <c r="AY18" s="8"/>
      <c r="AZ18" s="8"/>
      <c r="BA18" s="8"/>
      <c r="BB18" s="8"/>
      <c r="BC18" s="8"/>
      <c r="BD18" s="8"/>
      <c r="BE18" s="8"/>
      <c r="BF18" s="8"/>
      <c r="BG18" s="8"/>
      <c r="BH18" s="8"/>
      <c r="BI18" s="8"/>
      <c r="BJ18" s="8"/>
      <c r="BK18" s="8"/>
      <c r="BL18" s="8"/>
      <c r="BM18" s="8"/>
      <c r="BN18" s="8"/>
      <c r="BO18" s="8"/>
      <c r="BP18" s="8"/>
      <c r="BQ18" s="8"/>
      <c r="BR18" s="8"/>
      <c r="BS18" s="8"/>
      <c r="BT18" s="8"/>
      <c r="BU18" s="8"/>
      <c r="BV18" s="8"/>
      <c r="BW18" s="8"/>
      <c r="BX18" s="8"/>
      <c r="BY18" s="8"/>
      <c r="BZ18" s="8"/>
      <c r="CA18" s="8"/>
      <c r="CB18" s="8"/>
      <c r="CC18" s="8"/>
      <c r="CD18" s="8"/>
      <c r="CE18" s="8"/>
      <c r="CF18" s="8"/>
      <c r="CG18" s="8"/>
      <c r="CH18" s="8"/>
      <c r="CI18" s="8"/>
      <c r="CJ18" s="8"/>
      <c r="CK18" s="8"/>
      <c r="CL18" s="8"/>
      <c r="CM18" s="8"/>
      <c r="CN18" s="8"/>
      <c r="CO18" s="8"/>
      <c r="CP18" s="8"/>
      <c r="CQ18" s="8"/>
      <c r="CR18" s="8"/>
      <c r="CS18" s="8"/>
      <c r="CT18" s="8"/>
      <c r="CU18" s="8"/>
      <c r="CV18" s="8"/>
      <c r="CW18" s="8"/>
      <c r="CX18" s="8"/>
      <c r="CY18" s="8"/>
      <c r="CZ18" s="8"/>
      <c r="DA18" s="8"/>
      <c r="DB18" s="8"/>
      <c r="DC18" s="8"/>
      <c r="DD18" s="8"/>
      <c r="DE18" s="8"/>
      <c r="DF18" s="8"/>
      <c r="DG18" s="8"/>
      <c r="DH18" s="8"/>
      <c r="DI18" s="8"/>
      <c r="DJ18" s="8"/>
      <c r="DK18" s="8"/>
      <c r="DL18" s="8"/>
      <c r="DM18" s="8"/>
      <c r="DN18" s="8"/>
      <c r="DO18" s="8"/>
      <c r="DP18" s="8"/>
      <c r="DQ18" s="8"/>
      <c r="DR18" s="8"/>
      <c r="DS18" s="8"/>
      <c r="DT18" s="8"/>
      <c r="DU18" s="8"/>
      <c r="DV18" s="8"/>
      <c r="DW18" s="8"/>
      <c r="DX18" s="8"/>
      <c r="DY18" s="8"/>
      <c r="DZ18" s="8"/>
      <c r="EA18" s="8"/>
      <c r="EB18" s="8"/>
      <c r="EC18" s="8"/>
      <c r="ED18" s="8"/>
      <c r="EE18" s="8"/>
      <c r="EF18" s="8"/>
      <c r="EG18" s="8"/>
      <c r="EH18" s="8"/>
      <c r="EI18" s="8"/>
      <c r="EJ18" s="8"/>
      <c r="EK18" s="8"/>
      <c r="EL18" s="8"/>
      <c r="EM18" s="8"/>
      <c r="EN18" s="8"/>
      <c r="EO18" s="8"/>
      <c r="EP18" s="8"/>
      <c r="EQ18" s="8"/>
      <c r="ER18" s="8"/>
      <c r="ES18" s="8"/>
      <c r="ET18" s="8"/>
      <c r="EU18" s="8"/>
      <c r="EV18" s="8"/>
      <c r="EW18" s="8"/>
      <c r="EX18" s="8"/>
      <c r="EY18" s="8"/>
      <c r="EZ18" s="8"/>
      <c r="FA18" s="8"/>
      <c r="FB18" s="8"/>
      <c r="FC18" s="8"/>
      <c r="FD18" s="8"/>
      <c r="FE18" s="8"/>
      <c r="FF18" s="8"/>
      <c r="FG18" s="8"/>
      <c r="FH18" s="8"/>
      <c r="FI18" s="8"/>
      <c r="FJ18" s="8"/>
      <c r="FK18" s="8"/>
      <c r="FL18" s="8"/>
      <c r="FM18" s="8"/>
      <c r="FN18" s="8"/>
      <c r="FO18" s="8"/>
      <c r="FP18" s="8"/>
      <c r="FQ18" s="8"/>
      <c r="FR18" s="8"/>
      <c r="FS18" s="8"/>
      <c r="FT18" s="8"/>
      <c r="FU18" s="8"/>
      <c r="FV18" s="8"/>
      <c r="FW18" s="8"/>
      <c r="FX18" s="8"/>
      <c r="FY18" s="8"/>
      <c r="FZ18" s="8"/>
      <c r="GA18" s="8"/>
      <c r="GB18" s="8"/>
      <c r="GC18" s="8"/>
      <c r="GD18" s="8"/>
      <c r="GE18" s="8"/>
      <c r="GF18" s="8"/>
      <c r="GG18" s="8"/>
      <c r="GH18" s="8"/>
      <c r="GI18" s="8"/>
      <c r="GJ18" s="8"/>
      <c r="GK18" s="8"/>
      <c r="GL18" s="8"/>
      <c r="GM18" s="8"/>
      <c r="GN18" s="8"/>
      <c r="GO18" s="8"/>
      <c r="GP18" s="8"/>
      <c r="GQ18" s="8"/>
      <c r="GR18" s="8"/>
      <c r="GS18" s="8"/>
      <c r="GT18" s="8"/>
      <c r="GU18" s="8"/>
      <c r="GV18" s="8"/>
      <c r="GW18" s="8"/>
      <c r="GX18" s="8"/>
      <c r="GY18" s="8"/>
      <c r="GZ18" s="8"/>
      <c r="HA18" s="8"/>
      <c r="HB18" s="8"/>
      <c r="HC18" s="8"/>
      <c r="HD18" s="8"/>
      <c r="HE18" s="8"/>
      <c r="HF18" s="8"/>
      <c r="HG18" s="8"/>
      <c r="HH18" s="8"/>
      <c r="HI18" s="8"/>
      <c r="HJ18" s="8"/>
      <c r="HK18" s="8"/>
      <c r="HL18" s="8"/>
      <c r="HM18" s="8"/>
      <c r="HN18" s="8"/>
      <c r="HO18" s="8"/>
      <c r="HP18" s="8"/>
      <c r="HQ18" s="8"/>
      <c r="HR18" s="8"/>
      <c r="HS18" s="8"/>
      <c r="HT18" s="8"/>
      <c r="HU18" s="8"/>
      <c r="HV18" s="8"/>
      <c r="HW18" s="8"/>
      <c r="HX18" s="8"/>
      <c r="HY18" s="8"/>
      <c r="HZ18" s="8"/>
      <c r="IA18" s="8"/>
      <c r="IB18" s="8"/>
      <c r="IC18" s="8"/>
      <c r="ID18" s="8"/>
      <c r="IE18" s="8"/>
      <c r="IF18" s="8"/>
      <c r="IG18" s="8"/>
      <c r="IH18" s="8"/>
      <c r="II18" s="8"/>
      <c r="IJ18" s="8"/>
      <c r="IK18" s="8"/>
      <c r="IL18" s="8"/>
      <c r="IM18" s="8"/>
      <c r="IN18" s="8"/>
      <c r="IO18" s="8"/>
      <c r="IP18" s="8"/>
      <c r="IQ18" s="8"/>
      <c r="IR18" s="8"/>
      <c r="IS18" s="8"/>
      <c r="IT18" s="8"/>
      <c r="IU18" s="8"/>
      <c r="IV18" s="8"/>
      <c r="IW18" s="8"/>
      <c r="IX18" s="8"/>
      <c r="IY18" s="8"/>
      <c r="IZ18" s="8"/>
      <c r="JA18" s="8"/>
      <c r="JB18" s="8"/>
      <c r="JC18" s="8"/>
      <c r="JD18" s="8"/>
      <c r="JE18" s="8"/>
      <c r="JF18" s="8"/>
      <c r="JG18" s="8"/>
      <c r="JH18" s="8"/>
      <c r="JI18" s="8"/>
      <c r="JJ18" s="8"/>
      <c r="JK18" s="8"/>
      <c r="JL18" s="8"/>
      <c r="JM18" s="8"/>
      <c r="JN18" s="8"/>
      <c r="JO18" s="8"/>
      <c r="JP18" s="8"/>
      <c r="JQ18" s="8"/>
      <c r="JR18" s="8"/>
      <c r="JS18" s="8"/>
      <c r="JT18" s="8"/>
      <c r="JU18" s="8"/>
      <c r="JV18" s="8"/>
      <c r="JW18" s="8"/>
      <c r="JX18" s="8"/>
      <c r="JY18" s="8"/>
      <c r="JZ18" s="8"/>
      <c r="KA18" s="8"/>
      <c r="KB18" s="8"/>
      <c r="KC18" s="8"/>
      <c r="KD18" s="8"/>
      <c r="KE18" s="8"/>
      <c r="KF18" s="8"/>
      <c r="KG18" s="8"/>
      <c r="KH18" s="8"/>
      <c r="KI18" s="8"/>
      <c r="KJ18" s="8"/>
      <c r="KK18" s="8"/>
      <c r="KL18" s="8"/>
      <c r="KM18" s="8"/>
      <c r="KN18" s="8"/>
      <c r="KO18" s="8"/>
      <c r="KP18" s="8"/>
      <c r="KQ18" s="8"/>
      <c r="KR18" s="8"/>
      <c r="KS18" s="8"/>
      <c r="KT18" s="8"/>
      <c r="KU18" s="8"/>
      <c r="KV18" s="8"/>
      <c r="KW18" s="8"/>
      <c r="KX18" s="8"/>
      <c r="KY18" s="8"/>
      <c r="KZ18" s="8"/>
      <c r="LA18" s="8"/>
      <c r="LB18" s="8"/>
      <c r="LC18" s="8"/>
      <c r="LD18" s="8"/>
      <c r="LE18" s="8"/>
      <c r="LF18" s="8"/>
      <c r="LG18" s="8"/>
      <c r="LH18" s="8"/>
      <c r="LI18" s="8"/>
      <c r="LJ18" s="8"/>
      <c r="LK18" s="8"/>
      <c r="LL18" s="8"/>
      <c r="LM18" s="8"/>
      <c r="LN18" s="8"/>
      <c r="LO18" s="8"/>
      <c r="LP18" s="8"/>
      <c r="LQ18" s="8"/>
      <c r="LR18" s="8"/>
      <c r="LS18" s="8"/>
      <c r="LT18" s="8"/>
      <c r="LU18" s="8"/>
      <c r="LV18" s="8"/>
      <c r="LW18" s="8"/>
      <c r="LX18" s="8"/>
      <c r="LY18" s="8"/>
      <c r="LZ18" s="8"/>
      <c r="MA18" s="8"/>
      <c r="MB18" s="8"/>
      <c r="MC18" s="8"/>
      <c r="MD18" s="8"/>
      <c r="ME18" s="8"/>
      <c r="MF18" s="8"/>
      <c r="MG18" s="8"/>
      <c r="MH18" s="8"/>
      <c r="MI18" s="8"/>
      <c r="MJ18" s="8"/>
      <c r="MK18" s="8"/>
      <c r="ML18" s="8"/>
      <c r="MM18" s="8"/>
      <c r="MN18" s="8"/>
      <c r="MO18" s="8"/>
      <c r="MP18" s="8"/>
      <c r="MQ18" s="8"/>
      <c r="MR18" s="8"/>
      <c r="MS18" s="8"/>
      <c r="MT18" s="8"/>
      <c r="MU18" s="8"/>
      <c r="MV18" s="8"/>
      <c r="MW18" s="8"/>
      <c r="MX18" s="8"/>
      <c r="MY18" s="8"/>
      <c r="MZ18" s="8"/>
      <c r="NA18" s="8"/>
      <c r="NB18" s="8"/>
      <c r="NC18" s="8"/>
      <c r="ND18" s="8"/>
      <c r="NE18" s="8"/>
      <c r="NF18" s="8"/>
      <c r="NG18" s="8"/>
      <c r="NH18" s="8"/>
      <c r="NI18" s="8"/>
      <c r="NJ18" s="8"/>
      <c r="NK18" s="8"/>
      <c r="NL18" s="8"/>
      <c r="NM18" s="8"/>
      <c r="NN18" s="8"/>
      <c r="NO18" s="8"/>
      <c r="NP18" s="8"/>
      <c r="NQ18" s="8"/>
      <c r="NR18" s="8"/>
      <c r="NS18" s="8"/>
      <c r="NT18" s="8"/>
      <c r="NU18" s="8"/>
      <c r="NV18" s="8"/>
      <c r="NW18" s="8"/>
      <c r="NX18" s="8"/>
      <c r="NY18" s="8"/>
      <c r="NZ18" s="8"/>
      <c r="OA18" s="8"/>
      <c r="OB18" s="8"/>
      <c r="OC18" s="8"/>
      <c r="OD18" s="8"/>
      <c r="OE18" s="8"/>
      <c r="OF18" s="8"/>
      <c r="OG18" s="8"/>
      <c r="OH18" s="8"/>
      <c r="OI18" s="8"/>
      <c r="OJ18" s="8"/>
      <c r="OK18" s="8"/>
      <c r="OL18" s="8"/>
      <c r="OM18" s="8"/>
      <c r="ON18" s="8"/>
      <c r="OO18" s="8"/>
      <c r="OP18" s="8"/>
      <c r="OQ18" s="8"/>
      <c r="OR18" s="8"/>
      <c r="OS18" s="8"/>
      <c r="OT18" s="8"/>
      <c r="OU18" s="8"/>
      <c r="OV18" s="8"/>
      <c r="OW18" s="8"/>
      <c r="OX18" s="8"/>
      <c r="OY18" s="8"/>
    </row>
    <row r="19" spans="1:415" s="3" customFormat="1" ht="15" customHeight="1" x14ac:dyDescent="0.25">
      <c r="A19" s="344"/>
      <c r="B19" s="34"/>
      <c r="C19" s="34"/>
      <c r="D19" s="34"/>
      <c r="E19" s="35"/>
      <c r="F19" s="181" t="s">
        <v>21</v>
      </c>
      <c r="G19" s="182"/>
      <c r="H19" s="28"/>
      <c r="I19" s="8"/>
      <c r="J19" s="8"/>
      <c r="K19" s="8"/>
      <c r="L19" s="8"/>
      <c r="M19" s="8"/>
      <c r="N19" s="8"/>
      <c r="O19" s="8"/>
      <c r="P19" s="8"/>
      <c r="Q19" s="8"/>
      <c r="R19" s="8"/>
      <c r="S19" s="8"/>
      <c r="T19" s="8"/>
      <c r="U19" s="8"/>
      <c r="V19" s="8"/>
      <c r="W19" s="8"/>
      <c r="X19" s="8"/>
      <c r="Y19" s="8"/>
      <c r="Z19" s="8"/>
      <c r="AA19" s="8"/>
      <c r="AB19" s="8"/>
      <c r="AC19" s="8"/>
      <c r="AD19" s="8"/>
      <c r="AE19" s="8"/>
      <c r="AF19" s="8"/>
      <c r="AG19" s="8"/>
      <c r="AH19" s="8"/>
      <c r="AI19" s="8"/>
      <c r="AJ19" s="8"/>
      <c r="AK19" s="8"/>
      <c r="AL19" s="8"/>
      <c r="AM19" s="8"/>
      <c r="AN19" s="8"/>
      <c r="AO19" s="8"/>
      <c r="AP19" s="8"/>
      <c r="AQ19" s="8"/>
      <c r="AR19" s="8"/>
      <c r="AS19" s="8"/>
      <c r="AT19" s="8"/>
      <c r="AU19" s="8"/>
      <c r="AV19" s="8"/>
      <c r="AW19" s="8"/>
      <c r="AX19" s="8"/>
      <c r="AY19" s="8"/>
      <c r="AZ19" s="8"/>
      <c r="BA19" s="8"/>
      <c r="BB19" s="8"/>
      <c r="BC19" s="8"/>
      <c r="BD19" s="8"/>
      <c r="BE19" s="8"/>
      <c r="BF19" s="8"/>
      <c r="BG19" s="8"/>
      <c r="BH19" s="8"/>
      <c r="BI19" s="8"/>
      <c r="BJ19" s="8"/>
      <c r="BK19" s="8"/>
      <c r="BL19" s="8"/>
      <c r="BM19" s="8"/>
      <c r="BN19" s="8"/>
      <c r="BO19" s="8"/>
      <c r="BP19" s="8"/>
      <c r="BQ19" s="8"/>
      <c r="BR19" s="8"/>
      <c r="BS19" s="8"/>
      <c r="BT19" s="8"/>
      <c r="BU19" s="8"/>
      <c r="BV19" s="8"/>
      <c r="BW19" s="8"/>
      <c r="BX19" s="8"/>
      <c r="BY19" s="8"/>
      <c r="BZ19" s="8"/>
      <c r="CA19" s="8"/>
      <c r="CB19" s="8"/>
      <c r="CC19" s="8"/>
      <c r="CD19" s="8"/>
      <c r="CE19" s="8"/>
      <c r="CF19" s="8"/>
      <c r="CG19" s="8"/>
      <c r="CH19" s="8"/>
      <c r="CI19" s="8"/>
      <c r="CJ19" s="8"/>
      <c r="CK19" s="8"/>
      <c r="CL19" s="8"/>
      <c r="CM19" s="8"/>
      <c r="CN19" s="8"/>
      <c r="CO19" s="8"/>
      <c r="CP19" s="8"/>
      <c r="CQ19" s="8"/>
      <c r="CR19" s="8"/>
      <c r="CS19" s="8"/>
      <c r="CT19" s="8"/>
      <c r="CU19" s="8"/>
      <c r="CV19" s="8"/>
      <c r="CW19" s="8"/>
      <c r="CX19" s="8"/>
      <c r="CY19" s="8"/>
      <c r="CZ19" s="8"/>
      <c r="DA19" s="8"/>
      <c r="DB19" s="8"/>
      <c r="DC19" s="8"/>
      <c r="DD19" s="8"/>
      <c r="DE19" s="8"/>
      <c r="DF19" s="8"/>
      <c r="DG19" s="8"/>
      <c r="DH19" s="8"/>
      <c r="DI19" s="8"/>
      <c r="DJ19" s="8"/>
      <c r="DK19" s="8"/>
      <c r="DL19" s="8"/>
      <c r="DM19" s="8"/>
      <c r="DN19" s="8"/>
      <c r="DO19" s="8"/>
      <c r="DP19" s="8"/>
      <c r="DQ19" s="8"/>
      <c r="DR19" s="8"/>
      <c r="DS19" s="8"/>
      <c r="DT19" s="8"/>
      <c r="DU19" s="8"/>
      <c r="DV19" s="8"/>
      <c r="DW19" s="8"/>
      <c r="DX19" s="8"/>
      <c r="DY19" s="8"/>
      <c r="DZ19" s="8"/>
      <c r="EA19" s="8"/>
      <c r="EB19" s="8"/>
      <c r="EC19" s="8"/>
      <c r="ED19" s="8"/>
      <c r="EE19" s="8"/>
      <c r="EF19" s="8"/>
      <c r="EG19" s="8"/>
      <c r="EH19" s="8"/>
      <c r="EI19" s="8"/>
      <c r="EJ19" s="8"/>
      <c r="EK19" s="8"/>
      <c r="EL19" s="8"/>
      <c r="EM19" s="8"/>
      <c r="EN19" s="8"/>
      <c r="EO19" s="8"/>
      <c r="EP19" s="8"/>
      <c r="EQ19" s="8"/>
      <c r="ER19" s="8"/>
      <c r="ES19" s="8"/>
      <c r="ET19" s="8"/>
      <c r="EU19" s="8"/>
      <c r="EV19" s="8"/>
      <c r="EW19" s="8"/>
      <c r="EX19" s="8"/>
      <c r="EY19" s="8"/>
      <c r="EZ19" s="8"/>
      <c r="FA19" s="8"/>
      <c r="FB19" s="8"/>
      <c r="FC19" s="8"/>
      <c r="FD19" s="8"/>
      <c r="FE19" s="8"/>
      <c r="FF19" s="8"/>
      <c r="FG19" s="8"/>
      <c r="FH19" s="8"/>
      <c r="FI19" s="8"/>
      <c r="FJ19" s="8"/>
      <c r="FK19" s="8"/>
      <c r="FL19" s="8"/>
      <c r="FM19" s="8"/>
      <c r="FN19" s="8"/>
      <c r="FO19" s="8"/>
      <c r="FP19" s="8"/>
      <c r="FQ19" s="8"/>
      <c r="FR19" s="8"/>
      <c r="FS19" s="8"/>
      <c r="FT19" s="8"/>
      <c r="FU19" s="8"/>
      <c r="FV19" s="8"/>
      <c r="FW19" s="8"/>
      <c r="FX19" s="8"/>
      <c r="FY19" s="8"/>
      <c r="FZ19" s="8"/>
      <c r="GA19" s="8"/>
      <c r="GB19" s="8"/>
      <c r="GC19" s="8"/>
      <c r="GD19" s="8"/>
      <c r="GE19" s="8"/>
      <c r="GF19" s="8"/>
      <c r="GG19" s="8"/>
      <c r="GH19" s="8"/>
      <c r="GI19" s="8"/>
      <c r="GJ19" s="8"/>
      <c r="GK19" s="8"/>
      <c r="GL19" s="8"/>
      <c r="GM19" s="8"/>
      <c r="GN19" s="8"/>
      <c r="GO19" s="8"/>
      <c r="GP19" s="8"/>
      <c r="GQ19" s="8"/>
      <c r="GR19" s="8"/>
      <c r="GS19" s="8"/>
      <c r="GT19" s="8"/>
      <c r="GU19" s="8"/>
      <c r="GV19" s="8"/>
      <c r="GW19" s="8"/>
      <c r="GX19" s="8"/>
      <c r="GY19" s="8"/>
      <c r="GZ19" s="8"/>
      <c r="HA19" s="8"/>
      <c r="HB19" s="8"/>
      <c r="HC19" s="8"/>
      <c r="HD19" s="8"/>
      <c r="HE19" s="8"/>
      <c r="HF19" s="8"/>
      <c r="HG19" s="8"/>
      <c r="HH19" s="8"/>
      <c r="HI19" s="8"/>
      <c r="HJ19" s="8"/>
      <c r="HK19" s="8"/>
      <c r="HL19" s="8"/>
      <c r="HM19" s="8"/>
      <c r="HN19" s="8"/>
      <c r="HO19" s="8"/>
      <c r="HP19" s="8"/>
      <c r="HQ19" s="8"/>
      <c r="HR19" s="8"/>
      <c r="HS19" s="8"/>
      <c r="HT19" s="8"/>
      <c r="HU19" s="8"/>
      <c r="HV19" s="8"/>
      <c r="HW19" s="8"/>
      <c r="HX19" s="8"/>
      <c r="HY19" s="8"/>
      <c r="HZ19" s="8"/>
      <c r="IA19" s="8"/>
      <c r="IB19" s="8"/>
      <c r="IC19" s="8"/>
      <c r="ID19" s="8"/>
      <c r="IE19" s="8"/>
      <c r="IF19" s="8"/>
      <c r="IG19" s="8"/>
      <c r="IH19" s="8"/>
      <c r="II19" s="8"/>
      <c r="IJ19" s="8"/>
      <c r="IK19" s="8"/>
      <c r="IL19" s="8"/>
      <c r="IM19" s="8"/>
      <c r="IN19" s="8"/>
      <c r="IO19" s="8"/>
      <c r="IP19" s="8"/>
      <c r="IQ19" s="8"/>
      <c r="IR19" s="8"/>
      <c r="IS19" s="8"/>
      <c r="IT19" s="8"/>
      <c r="IU19" s="8"/>
      <c r="IV19" s="8"/>
      <c r="IW19" s="8"/>
      <c r="IX19" s="8"/>
      <c r="IY19" s="8"/>
      <c r="IZ19" s="8"/>
      <c r="JA19" s="8"/>
      <c r="JB19" s="8"/>
      <c r="JC19" s="8"/>
      <c r="JD19" s="8"/>
      <c r="JE19" s="8"/>
      <c r="JF19" s="8"/>
      <c r="JG19" s="8"/>
      <c r="JH19" s="8"/>
      <c r="JI19" s="8"/>
      <c r="JJ19" s="8"/>
      <c r="JK19" s="8"/>
      <c r="JL19" s="8"/>
      <c r="JM19" s="8"/>
      <c r="JN19" s="8"/>
      <c r="JO19" s="8"/>
      <c r="JP19" s="8"/>
      <c r="JQ19" s="8"/>
      <c r="JR19" s="8"/>
      <c r="JS19" s="8"/>
      <c r="JT19" s="8"/>
      <c r="JU19" s="8"/>
      <c r="JV19" s="8"/>
      <c r="JW19" s="8"/>
      <c r="JX19" s="8"/>
      <c r="JY19" s="8"/>
      <c r="JZ19" s="8"/>
      <c r="KA19" s="8"/>
      <c r="KB19" s="8"/>
      <c r="KC19" s="8"/>
      <c r="KD19" s="8"/>
      <c r="KE19" s="8"/>
      <c r="KF19" s="8"/>
      <c r="KG19" s="8"/>
      <c r="KH19" s="8"/>
      <c r="KI19" s="8"/>
      <c r="KJ19" s="8"/>
      <c r="KK19" s="8"/>
      <c r="KL19" s="8"/>
      <c r="KM19" s="8"/>
      <c r="KN19" s="8"/>
      <c r="KO19" s="8"/>
      <c r="KP19" s="8"/>
      <c r="KQ19" s="8"/>
      <c r="KR19" s="8"/>
      <c r="KS19" s="8"/>
      <c r="KT19" s="8"/>
      <c r="KU19" s="8"/>
      <c r="KV19" s="8"/>
      <c r="KW19" s="8"/>
      <c r="KX19" s="8"/>
      <c r="KY19" s="8"/>
      <c r="KZ19" s="8"/>
      <c r="LA19" s="8"/>
      <c r="LB19" s="8"/>
      <c r="LC19" s="8"/>
      <c r="LD19" s="8"/>
      <c r="LE19" s="8"/>
      <c r="LF19" s="8"/>
      <c r="LG19" s="8"/>
      <c r="LH19" s="8"/>
      <c r="LI19" s="8"/>
      <c r="LJ19" s="8"/>
      <c r="LK19" s="8"/>
      <c r="LL19" s="8"/>
      <c r="LM19" s="8"/>
      <c r="LN19" s="8"/>
      <c r="LO19" s="8"/>
      <c r="LP19" s="8"/>
      <c r="LQ19" s="8"/>
      <c r="LR19" s="8"/>
      <c r="LS19" s="8"/>
      <c r="LT19" s="8"/>
      <c r="LU19" s="8"/>
      <c r="LV19" s="8"/>
      <c r="LW19" s="8"/>
      <c r="LX19" s="8"/>
      <c r="LY19" s="8"/>
      <c r="LZ19" s="8"/>
      <c r="MA19" s="8"/>
      <c r="MB19" s="8"/>
      <c r="MC19" s="8"/>
      <c r="MD19" s="8"/>
      <c r="ME19" s="8"/>
      <c r="MF19" s="8"/>
      <c r="MG19" s="8"/>
      <c r="MH19" s="8"/>
      <c r="MI19" s="8"/>
      <c r="MJ19" s="8"/>
      <c r="MK19" s="8"/>
      <c r="ML19" s="8"/>
      <c r="MM19" s="8"/>
      <c r="MN19" s="8"/>
      <c r="MO19" s="8"/>
      <c r="MP19" s="8"/>
      <c r="MQ19" s="8"/>
      <c r="MR19" s="8"/>
      <c r="MS19" s="8"/>
      <c r="MT19" s="8"/>
      <c r="MU19" s="8"/>
      <c r="MV19" s="8"/>
      <c r="MW19" s="8"/>
      <c r="MX19" s="8"/>
      <c r="MY19" s="8"/>
      <c r="MZ19" s="8"/>
      <c r="NA19" s="8"/>
      <c r="NB19" s="8"/>
      <c r="NC19" s="8"/>
      <c r="ND19" s="8"/>
      <c r="NE19" s="8"/>
      <c r="NF19" s="8"/>
      <c r="NG19" s="8"/>
      <c r="NH19" s="8"/>
      <c r="NI19" s="8"/>
      <c r="NJ19" s="8"/>
      <c r="NK19" s="8"/>
      <c r="NL19" s="8"/>
      <c r="NM19" s="8"/>
      <c r="NN19" s="8"/>
      <c r="NO19" s="8"/>
      <c r="NP19" s="8"/>
      <c r="NQ19" s="8"/>
      <c r="NR19" s="8"/>
      <c r="NS19" s="8"/>
      <c r="NT19" s="8"/>
      <c r="NU19" s="8"/>
      <c r="NV19" s="8"/>
      <c r="NW19" s="8"/>
      <c r="NX19" s="8"/>
      <c r="NY19" s="8"/>
      <c r="NZ19" s="8"/>
      <c r="OA19" s="8"/>
      <c r="OB19" s="8"/>
      <c r="OC19" s="8"/>
      <c r="OD19" s="8"/>
      <c r="OE19" s="8"/>
      <c r="OF19" s="8"/>
      <c r="OG19" s="8"/>
      <c r="OH19" s="8"/>
      <c r="OI19" s="8"/>
      <c r="OJ19" s="8"/>
      <c r="OK19" s="8"/>
      <c r="OL19" s="8"/>
      <c r="OM19" s="8"/>
      <c r="ON19" s="8"/>
      <c r="OO19" s="8"/>
      <c r="OP19" s="8"/>
      <c r="OQ19" s="8"/>
      <c r="OR19" s="8"/>
      <c r="OS19" s="8"/>
      <c r="OT19" s="8"/>
      <c r="OU19" s="8"/>
      <c r="OV19" s="8"/>
      <c r="OW19" s="8"/>
      <c r="OX19" s="8"/>
      <c r="OY19" s="8"/>
    </row>
    <row r="20" spans="1:415" s="3" customFormat="1" ht="15" customHeight="1" thickBot="1" x14ac:dyDescent="0.3">
      <c r="A20" s="344"/>
      <c r="B20" s="17"/>
      <c r="C20" s="169"/>
      <c r="D20" s="31"/>
      <c r="E20" s="35"/>
      <c r="F20" s="183" t="s">
        <v>387</v>
      </c>
      <c r="G20" s="184"/>
      <c r="H20" s="28"/>
      <c r="I20" s="8"/>
      <c r="J20" s="8"/>
      <c r="K20" s="8"/>
      <c r="L20" s="8"/>
      <c r="M20" s="8"/>
      <c r="N20" s="8"/>
      <c r="O20" s="8"/>
      <c r="P20" s="8"/>
      <c r="Q20" s="8"/>
      <c r="R20" s="8"/>
      <c r="S20" s="8"/>
      <c r="T20" s="8"/>
      <c r="U20" s="8"/>
      <c r="V20" s="8"/>
      <c r="W20" s="8"/>
      <c r="X20" s="8"/>
      <c r="Y20" s="8"/>
      <c r="Z20" s="8"/>
      <c r="AA20" s="8"/>
      <c r="AB20" s="8"/>
      <c r="AC20" s="8"/>
      <c r="AD20" s="8"/>
      <c r="AE20" s="8"/>
      <c r="AF20" s="8"/>
      <c r="AG20" s="8"/>
      <c r="AH20" s="8"/>
      <c r="AI20" s="8"/>
      <c r="AJ20" s="8"/>
      <c r="AK20" s="8"/>
      <c r="AL20" s="8"/>
      <c r="AM20" s="8"/>
      <c r="AN20" s="8"/>
      <c r="AO20" s="8"/>
      <c r="AP20" s="8"/>
      <c r="AQ20" s="8"/>
      <c r="AR20" s="8"/>
      <c r="AS20" s="8"/>
      <c r="AT20" s="8"/>
      <c r="AU20" s="8"/>
      <c r="AV20" s="8"/>
      <c r="AW20" s="8"/>
      <c r="AX20" s="8"/>
      <c r="AY20" s="8"/>
      <c r="AZ20" s="8"/>
      <c r="BA20" s="8"/>
      <c r="BB20" s="8"/>
      <c r="BC20" s="8"/>
      <c r="BD20" s="8"/>
      <c r="BE20" s="8"/>
      <c r="BF20" s="8"/>
      <c r="BG20" s="8"/>
      <c r="BH20" s="8"/>
      <c r="BI20" s="8"/>
      <c r="BJ20" s="8"/>
      <c r="BK20" s="8"/>
      <c r="BL20" s="8"/>
      <c r="BM20" s="8"/>
      <c r="BN20" s="8"/>
      <c r="BO20" s="8"/>
      <c r="BP20" s="8"/>
      <c r="BQ20" s="8"/>
      <c r="BR20" s="8"/>
      <c r="BS20" s="8"/>
      <c r="BT20" s="8"/>
      <c r="BU20" s="8"/>
      <c r="BV20" s="8"/>
      <c r="BW20" s="8"/>
      <c r="BX20" s="8"/>
      <c r="BY20" s="8"/>
      <c r="BZ20" s="8"/>
      <c r="CA20" s="8"/>
      <c r="CB20" s="8"/>
      <c r="CC20" s="8"/>
      <c r="CD20" s="8"/>
      <c r="CE20" s="8"/>
      <c r="CF20" s="8"/>
      <c r="CG20" s="8"/>
      <c r="CH20" s="8"/>
      <c r="CI20" s="8"/>
      <c r="CJ20" s="8"/>
      <c r="CK20" s="8"/>
      <c r="CL20" s="8"/>
      <c r="CM20" s="8"/>
      <c r="CN20" s="8"/>
      <c r="CO20" s="8"/>
      <c r="CP20" s="8"/>
      <c r="CQ20" s="8"/>
      <c r="CR20" s="8"/>
      <c r="CS20" s="8"/>
      <c r="CT20" s="8"/>
      <c r="CU20" s="8"/>
      <c r="CV20" s="8"/>
      <c r="CW20" s="8"/>
      <c r="CX20" s="8"/>
      <c r="CY20" s="8"/>
      <c r="CZ20" s="8"/>
      <c r="DA20" s="8"/>
      <c r="DB20" s="8"/>
      <c r="DC20" s="8"/>
      <c r="DD20" s="8"/>
      <c r="DE20" s="8"/>
      <c r="DF20" s="8"/>
      <c r="DG20" s="8"/>
      <c r="DH20" s="8"/>
      <c r="DI20" s="8"/>
      <c r="DJ20" s="8"/>
      <c r="DK20" s="8"/>
      <c r="DL20" s="8"/>
      <c r="DM20" s="8"/>
      <c r="DN20" s="8"/>
      <c r="DO20" s="8"/>
      <c r="DP20" s="8"/>
      <c r="DQ20" s="8"/>
      <c r="DR20" s="8"/>
      <c r="DS20" s="8"/>
      <c r="DT20" s="8"/>
      <c r="DU20" s="8"/>
      <c r="DV20" s="8"/>
      <c r="DW20" s="8"/>
      <c r="DX20" s="8"/>
      <c r="DY20" s="8"/>
      <c r="DZ20" s="8"/>
      <c r="EA20" s="8"/>
      <c r="EB20" s="8"/>
      <c r="EC20" s="8"/>
      <c r="ED20" s="8"/>
      <c r="EE20" s="8"/>
      <c r="EF20" s="8"/>
      <c r="EG20" s="8"/>
      <c r="EH20" s="8"/>
      <c r="EI20" s="8"/>
      <c r="EJ20" s="8"/>
      <c r="EK20" s="8"/>
      <c r="EL20" s="8"/>
      <c r="EM20" s="8"/>
      <c r="EN20" s="8"/>
      <c r="EO20" s="8"/>
      <c r="EP20" s="8"/>
      <c r="EQ20" s="8"/>
      <c r="ER20" s="8"/>
      <c r="ES20" s="8"/>
      <c r="ET20" s="8"/>
      <c r="EU20" s="8"/>
      <c r="EV20" s="8"/>
      <c r="EW20" s="8"/>
      <c r="EX20" s="8"/>
      <c r="EY20" s="8"/>
      <c r="EZ20" s="8"/>
      <c r="FA20" s="8"/>
      <c r="FB20" s="8"/>
      <c r="FC20" s="8"/>
      <c r="FD20" s="8"/>
      <c r="FE20" s="8"/>
      <c r="FF20" s="8"/>
      <c r="FG20" s="8"/>
      <c r="FH20" s="8"/>
      <c r="FI20" s="8"/>
      <c r="FJ20" s="8"/>
      <c r="FK20" s="8"/>
      <c r="FL20" s="8"/>
      <c r="FM20" s="8"/>
      <c r="FN20" s="8"/>
      <c r="FO20" s="8"/>
      <c r="FP20" s="8"/>
      <c r="FQ20" s="8"/>
      <c r="FR20" s="8"/>
      <c r="FS20" s="8"/>
      <c r="FT20" s="8"/>
      <c r="FU20" s="8"/>
      <c r="FV20" s="8"/>
      <c r="FW20" s="8"/>
      <c r="FX20" s="8"/>
      <c r="FY20" s="8"/>
      <c r="FZ20" s="8"/>
      <c r="GA20" s="8"/>
      <c r="GB20" s="8"/>
      <c r="GC20" s="8"/>
      <c r="GD20" s="8"/>
      <c r="GE20" s="8"/>
      <c r="GF20" s="8"/>
      <c r="GG20" s="8"/>
      <c r="GH20" s="8"/>
      <c r="GI20" s="8"/>
      <c r="GJ20" s="8"/>
      <c r="GK20" s="8"/>
      <c r="GL20" s="8"/>
      <c r="GM20" s="8"/>
      <c r="GN20" s="8"/>
      <c r="GO20" s="8"/>
      <c r="GP20" s="8"/>
      <c r="GQ20" s="8"/>
      <c r="GR20" s="8"/>
      <c r="GS20" s="8"/>
      <c r="GT20" s="8"/>
      <c r="GU20" s="8"/>
      <c r="GV20" s="8"/>
      <c r="GW20" s="8"/>
      <c r="GX20" s="8"/>
      <c r="GY20" s="8"/>
      <c r="GZ20" s="8"/>
      <c r="HA20" s="8"/>
      <c r="HB20" s="8"/>
      <c r="HC20" s="8"/>
      <c r="HD20" s="8"/>
      <c r="HE20" s="8"/>
      <c r="HF20" s="8"/>
      <c r="HG20" s="8"/>
      <c r="HH20" s="8"/>
      <c r="HI20" s="8"/>
      <c r="HJ20" s="8"/>
      <c r="HK20" s="8"/>
      <c r="HL20" s="8"/>
      <c r="HM20" s="8"/>
      <c r="HN20" s="8"/>
      <c r="HO20" s="8"/>
      <c r="HP20" s="8"/>
      <c r="HQ20" s="8"/>
      <c r="HR20" s="8"/>
      <c r="HS20" s="8"/>
      <c r="HT20" s="8"/>
      <c r="HU20" s="8"/>
      <c r="HV20" s="8"/>
      <c r="HW20" s="8"/>
      <c r="HX20" s="8"/>
      <c r="HY20" s="8"/>
      <c r="HZ20" s="8"/>
      <c r="IA20" s="8"/>
      <c r="IB20" s="8"/>
      <c r="IC20" s="8"/>
      <c r="ID20" s="8"/>
      <c r="IE20" s="8"/>
      <c r="IF20" s="8"/>
      <c r="IG20" s="8"/>
      <c r="IH20" s="8"/>
      <c r="II20" s="8"/>
      <c r="IJ20" s="8"/>
      <c r="IK20" s="8"/>
      <c r="IL20" s="8"/>
      <c r="IM20" s="8"/>
      <c r="IN20" s="8"/>
      <c r="IO20" s="8"/>
      <c r="IP20" s="8"/>
      <c r="IQ20" s="8"/>
      <c r="IR20" s="8"/>
      <c r="IS20" s="8"/>
      <c r="IT20" s="8"/>
      <c r="IU20" s="8"/>
      <c r="IV20" s="8"/>
      <c r="IW20" s="8"/>
      <c r="IX20" s="8"/>
      <c r="IY20" s="8"/>
      <c r="IZ20" s="8"/>
      <c r="JA20" s="8"/>
      <c r="JB20" s="8"/>
      <c r="JC20" s="8"/>
      <c r="JD20" s="8"/>
      <c r="JE20" s="8"/>
      <c r="JF20" s="8"/>
      <c r="JG20" s="8"/>
      <c r="JH20" s="8"/>
      <c r="JI20" s="8"/>
      <c r="JJ20" s="8"/>
      <c r="JK20" s="8"/>
      <c r="JL20" s="8"/>
      <c r="JM20" s="8"/>
      <c r="JN20" s="8"/>
      <c r="JO20" s="8"/>
      <c r="JP20" s="8"/>
      <c r="JQ20" s="8"/>
      <c r="JR20" s="8"/>
      <c r="JS20" s="8"/>
      <c r="JT20" s="8"/>
      <c r="JU20" s="8"/>
      <c r="JV20" s="8"/>
      <c r="JW20" s="8"/>
      <c r="JX20" s="8"/>
      <c r="JY20" s="8"/>
      <c r="JZ20" s="8"/>
      <c r="KA20" s="8"/>
      <c r="KB20" s="8"/>
      <c r="KC20" s="8"/>
      <c r="KD20" s="8"/>
      <c r="KE20" s="8"/>
      <c r="KF20" s="8"/>
      <c r="KG20" s="8"/>
      <c r="KH20" s="8"/>
      <c r="KI20" s="8"/>
      <c r="KJ20" s="8"/>
      <c r="KK20" s="8"/>
      <c r="KL20" s="8"/>
      <c r="KM20" s="8"/>
      <c r="KN20" s="8"/>
      <c r="KO20" s="8"/>
      <c r="KP20" s="8"/>
      <c r="KQ20" s="8"/>
      <c r="KR20" s="8"/>
      <c r="KS20" s="8"/>
      <c r="KT20" s="8"/>
      <c r="KU20" s="8"/>
      <c r="KV20" s="8"/>
      <c r="KW20" s="8"/>
      <c r="KX20" s="8"/>
      <c r="KY20" s="8"/>
      <c r="KZ20" s="8"/>
      <c r="LA20" s="8"/>
      <c r="LB20" s="8"/>
      <c r="LC20" s="8"/>
      <c r="LD20" s="8"/>
      <c r="LE20" s="8"/>
      <c r="LF20" s="8"/>
      <c r="LG20" s="8"/>
      <c r="LH20" s="8"/>
      <c r="LI20" s="8"/>
      <c r="LJ20" s="8"/>
      <c r="LK20" s="8"/>
      <c r="LL20" s="8"/>
      <c r="LM20" s="8"/>
      <c r="LN20" s="8"/>
      <c r="LO20" s="8"/>
      <c r="LP20" s="8"/>
      <c r="LQ20" s="8"/>
      <c r="LR20" s="8"/>
      <c r="LS20" s="8"/>
      <c r="LT20" s="8"/>
      <c r="LU20" s="8"/>
      <c r="LV20" s="8"/>
      <c r="LW20" s="8"/>
      <c r="LX20" s="8"/>
      <c r="LY20" s="8"/>
      <c r="LZ20" s="8"/>
      <c r="MA20" s="8"/>
      <c r="MB20" s="8"/>
      <c r="MC20" s="8"/>
      <c r="MD20" s="8"/>
      <c r="ME20" s="8"/>
      <c r="MF20" s="8"/>
      <c r="MG20" s="8"/>
      <c r="MH20" s="8"/>
      <c r="MI20" s="8"/>
      <c r="MJ20" s="8"/>
      <c r="MK20" s="8"/>
      <c r="ML20" s="8"/>
      <c r="MM20" s="8"/>
      <c r="MN20" s="8"/>
      <c r="MO20" s="8"/>
      <c r="MP20" s="8"/>
      <c r="MQ20" s="8"/>
      <c r="MR20" s="8"/>
      <c r="MS20" s="8"/>
      <c r="MT20" s="8"/>
      <c r="MU20" s="8"/>
      <c r="MV20" s="8"/>
      <c r="MW20" s="8"/>
      <c r="MX20" s="8"/>
      <c r="MY20" s="8"/>
      <c r="MZ20" s="8"/>
      <c r="NA20" s="8"/>
      <c r="NB20" s="8"/>
      <c r="NC20" s="8"/>
      <c r="ND20" s="8"/>
      <c r="NE20" s="8"/>
      <c r="NF20" s="8"/>
      <c r="NG20" s="8"/>
      <c r="NH20" s="8"/>
      <c r="NI20" s="8"/>
      <c r="NJ20" s="8"/>
      <c r="NK20" s="8"/>
      <c r="NL20" s="8"/>
      <c r="NM20" s="8"/>
      <c r="NN20" s="8"/>
      <c r="NO20" s="8"/>
      <c r="NP20" s="8"/>
      <c r="NQ20" s="8"/>
      <c r="NR20" s="8"/>
      <c r="NS20" s="8"/>
      <c r="NT20" s="8"/>
      <c r="NU20" s="8"/>
      <c r="NV20" s="8"/>
      <c r="NW20" s="8"/>
      <c r="NX20" s="8"/>
      <c r="NY20" s="8"/>
      <c r="NZ20" s="8"/>
      <c r="OA20" s="8"/>
      <c r="OB20" s="8"/>
      <c r="OC20" s="8"/>
      <c r="OD20" s="8"/>
      <c r="OE20" s="8"/>
      <c r="OF20" s="8"/>
      <c r="OG20" s="8"/>
      <c r="OH20" s="8"/>
      <c r="OI20" s="8"/>
      <c r="OJ20" s="8"/>
      <c r="OK20" s="8"/>
      <c r="OL20" s="8"/>
      <c r="OM20" s="8"/>
      <c r="ON20" s="8"/>
      <c r="OO20" s="8"/>
      <c r="OP20" s="8"/>
      <c r="OQ20" s="8"/>
      <c r="OR20" s="8"/>
      <c r="OS20" s="8"/>
      <c r="OT20" s="8"/>
      <c r="OU20" s="8"/>
      <c r="OV20" s="8"/>
      <c r="OW20" s="8"/>
      <c r="OX20" s="8"/>
      <c r="OY20" s="8"/>
    </row>
    <row r="21" spans="1:415" ht="20.100000000000001" customHeight="1" x14ac:dyDescent="0.25">
      <c r="A21" s="193" t="s">
        <v>295</v>
      </c>
      <c r="B21" s="194"/>
      <c r="C21" s="194"/>
      <c r="D21" s="194"/>
      <c r="E21" s="195"/>
      <c r="F21" s="187" t="s">
        <v>16</v>
      </c>
      <c r="G21" s="190" t="s">
        <v>17</v>
      </c>
      <c r="H21" s="9"/>
    </row>
    <row r="22" spans="1:415" ht="30" customHeight="1" thickBot="1" x14ac:dyDescent="0.3">
      <c r="A22" s="196"/>
      <c r="B22" s="197"/>
      <c r="C22" s="197"/>
      <c r="D22" s="197"/>
      <c r="E22" s="198"/>
      <c r="F22" s="189"/>
      <c r="G22" s="192"/>
      <c r="H22" s="9"/>
    </row>
    <row r="23" spans="1:415" ht="20.100000000000001" customHeight="1" thickBot="1" x14ac:dyDescent="0.3">
      <c r="A23" s="36" t="s">
        <v>20</v>
      </c>
      <c r="B23" s="214" t="s">
        <v>18</v>
      </c>
      <c r="C23" s="215"/>
      <c r="D23" s="214" t="s">
        <v>19</v>
      </c>
      <c r="E23" s="215"/>
      <c r="F23" s="203" t="s">
        <v>8</v>
      </c>
      <c r="G23" s="204"/>
      <c r="H23" s="9"/>
    </row>
    <row r="24" spans="1:415" ht="30" customHeight="1" x14ac:dyDescent="0.25">
      <c r="A24" s="112" t="s">
        <v>341</v>
      </c>
      <c r="B24" s="212" t="s">
        <v>313</v>
      </c>
      <c r="C24" s="213"/>
      <c r="D24" s="212" t="s">
        <v>314</v>
      </c>
      <c r="E24" s="216"/>
      <c r="F24" s="94"/>
      <c r="G24" s="89">
        <f>(ROUND(F24*(1+$G$17),2))</f>
        <v>0</v>
      </c>
      <c r="H24" s="9"/>
    </row>
    <row r="25" spans="1:415" ht="30" customHeight="1" x14ac:dyDescent="0.25">
      <c r="A25" s="111" t="s">
        <v>341</v>
      </c>
      <c r="B25" s="201" t="s">
        <v>313</v>
      </c>
      <c r="C25" s="211"/>
      <c r="D25" s="201" t="s">
        <v>315</v>
      </c>
      <c r="E25" s="202"/>
      <c r="F25" s="78"/>
      <c r="G25" s="90">
        <f t="shared" ref="G25:G57" si="0">(ROUND(F25*(1+$G$17),2))</f>
        <v>0</v>
      </c>
      <c r="H25" s="9"/>
    </row>
    <row r="26" spans="1:415" ht="30" customHeight="1" x14ac:dyDescent="0.25">
      <c r="A26" s="111" t="s">
        <v>341</v>
      </c>
      <c r="B26" s="201" t="s">
        <v>313</v>
      </c>
      <c r="C26" s="211"/>
      <c r="D26" s="201" t="s">
        <v>316</v>
      </c>
      <c r="E26" s="202"/>
      <c r="F26" s="78"/>
      <c r="G26" s="90">
        <f t="shared" si="0"/>
        <v>0</v>
      </c>
      <c r="H26" s="9"/>
    </row>
    <row r="27" spans="1:415" ht="30" customHeight="1" x14ac:dyDescent="0.25">
      <c r="A27" s="111" t="s">
        <v>341</v>
      </c>
      <c r="B27" s="201" t="s">
        <v>313</v>
      </c>
      <c r="C27" s="211"/>
      <c r="D27" s="201" t="s">
        <v>317</v>
      </c>
      <c r="E27" s="202"/>
      <c r="F27" s="78"/>
      <c r="G27" s="90">
        <f t="shared" si="0"/>
        <v>0</v>
      </c>
      <c r="H27" s="9"/>
    </row>
    <row r="28" spans="1:415" ht="30" customHeight="1" x14ac:dyDescent="0.25">
      <c r="A28" s="111" t="s">
        <v>341</v>
      </c>
      <c r="B28" s="201" t="s">
        <v>313</v>
      </c>
      <c r="C28" s="211"/>
      <c r="D28" s="201" t="s">
        <v>318</v>
      </c>
      <c r="E28" s="202"/>
      <c r="F28" s="78"/>
      <c r="G28" s="90">
        <f t="shared" si="0"/>
        <v>0</v>
      </c>
      <c r="H28" s="9"/>
    </row>
    <row r="29" spans="1:415" ht="30" customHeight="1" x14ac:dyDescent="0.25">
      <c r="A29" s="111" t="s">
        <v>341</v>
      </c>
      <c r="B29" s="201" t="s">
        <v>313</v>
      </c>
      <c r="C29" s="211"/>
      <c r="D29" s="201" t="s">
        <v>319</v>
      </c>
      <c r="E29" s="202"/>
      <c r="F29" s="78"/>
      <c r="G29" s="90">
        <f t="shared" si="0"/>
        <v>0</v>
      </c>
      <c r="H29" s="9"/>
    </row>
    <row r="30" spans="1:415" ht="30" customHeight="1" x14ac:dyDescent="0.25">
      <c r="A30" s="111" t="s">
        <v>341</v>
      </c>
      <c r="B30" s="201" t="s">
        <v>313</v>
      </c>
      <c r="C30" s="211"/>
      <c r="D30" s="201" t="s">
        <v>320</v>
      </c>
      <c r="E30" s="202"/>
      <c r="F30" s="78"/>
      <c r="G30" s="90">
        <f t="shared" si="0"/>
        <v>0</v>
      </c>
      <c r="H30" s="9"/>
    </row>
    <row r="31" spans="1:415" ht="30" customHeight="1" x14ac:dyDescent="0.25">
      <c r="A31" s="111" t="s">
        <v>341</v>
      </c>
      <c r="B31" s="201" t="s">
        <v>313</v>
      </c>
      <c r="C31" s="211"/>
      <c r="D31" s="201" t="s">
        <v>321</v>
      </c>
      <c r="E31" s="202"/>
      <c r="F31" s="78"/>
      <c r="G31" s="90">
        <f t="shared" si="0"/>
        <v>0</v>
      </c>
      <c r="H31" s="9"/>
    </row>
    <row r="32" spans="1:415" ht="30" customHeight="1" x14ac:dyDescent="0.25">
      <c r="A32" s="111" t="s">
        <v>341</v>
      </c>
      <c r="B32" s="201" t="s">
        <v>313</v>
      </c>
      <c r="C32" s="211"/>
      <c r="D32" s="201" t="s">
        <v>322</v>
      </c>
      <c r="E32" s="202"/>
      <c r="F32" s="78"/>
      <c r="G32" s="90">
        <f t="shared" si="0"/>
        <v>0</v>
      </c>
      <c r="H32" s="9"/>
    </row>
    <row r="33" spans="1:8" ht="30" customHeight="1" x14ac:dyDescent="0.25">
      <c r="A33" s="111" t="s">
        <v>341</v>
      </c>
      <c r="B33" s="201" t="s">
        <v>313</v>
      </c>
      <c r="C33" s="211"/>
      <c r="D33" s="201" t="s">
        <v>323</v>
      </c>
      <c r="E33" s="202"/>
      <c r="F33" s="78"/>
      <c r="G33" s="90">
        <f t="shared" si="0"/>
        <v>0</v>
      </c>
      <c r="H33" s="9"/>
    </row>
    <row r="34" spans="1:8" ht="30" customHeight="1" x14ac:dyDescent="0.25">
      <c r="A34" s="111" t="s">
        <v>341</v>
      </c>
      <c r="B34" s="166" t="s">
        <v>313</v>
      </c>
      <c r="C34" s="168"/>
      <c r="D34" s="166" t="s">
        <v>324</v>
      </c>
      <c r="E34" s="167"/>
      <c r="F34" s="78"/>
      <c r="G34" s="90">
        <f t="shared" si="0"/>
        <v>0</v>
      </c>
      <c r="H34" s="9"/>
    </row>
    <row r="35" spans="1:8" ht="30" customHeight="1" x14ac:dyDescent="0.25">
      <c r="A35" s="111" t="s">
        <v>341</v>
      </c>
      <c r="B35" s="166" t="s">
        <v>313</v>
      </c>
      <c r="C35" s="168"/>
      <c r="D35" s="166" t="s">
        <v>325</v>
      </c>
      <c r="E35" s="167"/>
      <c r="F35" s="78"/>
      <c r="G35" s="90">
        <f t="shared" si="0"/>
        <v>0</v>
      </c>
      <c r="H35" s="9"/>
    </row>
    <row r="36" spans="1:8" ht="30" customHeight="1" x14ac:dyDescent="0.25">
      <c r="A36" s="111" t="s">
        <v>341</v>
      </c>
      <c r="B36" s="166" t="s">
        <v>313</v>
      </c>
      <c r="C36" s="168"/>
      <c r="D36" s="166" t="s">
        <v>326</v>
      </c>
      <c r="E36" s="167"/>
      <c r="F36" s="78"/>
      <c r="G36" s="90">
        <f t="shared" si="0"/>
        <v>0</v>
      </c>
      <c r="H36" s="9"/>
    </row>
    <row r="37" spans="1:8" ht="30" customHeight="1" x14ac:dyDescent="0.25">
      <c r="A37" s="111" t="s">
        <v>341</v>
      </c>
      <c r="B37" s="166" t="s">
        <v>313</v>
      </c>
      <c r="C37" s="168"/>
      <c r="D37" s="166" t="s">
        <v>327</v>
      </c>
      <c r="E37" s="167"/>
      <c r="F37" s="78"/>
      <c r="G37" s="90">
        <f t="shared" si="0"/>
        <v>0</v>
      </c>
      <c r="H37" s="9"/>
    </row>
    <row r="38" spans="1:8" ht="30" customHeight="1" x14ac:dyDescent="0.25">
      <c r="A38" s="111" t="s">
        <v>341</v>
      </c>
      <c r="B38" s="166" t="s">
        <v>313</v>
      </c>
      <c r="C38" s="168"/>
      <c r="D38" s="166" t="s">
        <v>328</v>
      </c>
      <c r="E38" s="167"/>
      <c r="F38" s="78"/>
      <c r="G38" s="90">
        <f t="shared" si="0"/>
        <v>0</v>
      </c>
      <c r="H38" s="9"/>
    </row>
    <row r="39" spans="1:8" ht="30" customHeight="1" x14ac:dyDescent="0.25">
      <c r="A39" s="111" t="s">
        <v>341</v>
      </c>
      <c r="B39" s="166" t="s">
        <v>313</v>
      </c>
      <c r="C39" s="168"/>
      <c r="D39" s="166" t="s">
        <v>329</v>
      </c>
      <c r="E39" s="167"/>
      <c r="F39" s="78"/>
      <c r="G39" s="90">
        <f t="shared" si="0"/>
        <v>0</v>
      </c>
      <c r="H39" s="9"/>
    </row>
    <row r="40" spans="1:8" ht="30" customHeight="1" x14ac:dyDescent="0.25">
      <c r="A40" s="111" t="s">
        <v>341</v>
      </c>
      <c r="B40" s="166" t="s">
        <v>313</v>
      </c>
      <c r="C40" s="168"/>
      <c r="D40" s="166" t="s">
        <v>330</v>
      </c>
      <c r="E40" s="167"/>
      <c r="F40" s="78"/>
      <c r="G40" s="90">
        <f t="shared" si="0"/>
        <v>0</v>
      </c>
      <c r="H40" s="9"/>
    </row>
    <row r="41" spans="1:8" s="1" customFormat="1" ht="30" customHeight="1" x14ac:dyDescent="0.25">
      <c r="A41" s="111" t="s">
        <v>341</v>
      </c>
      <c r="B41" s="166" t="s">
        <v>313</v>
      </c>
      <c r="C41" s="168"/>
      <c r="D41" s="166" t="s">
        <v>331</v>
      </c>
      <c r="E41" s="167"/>
      <c r="F41" s="78"/>
      <c r="G41" s="90">
        <f t="shared" si="0"/>
        <v>0</v>
      </c>
      <c r="H41" s="9"/>
    </row>
    <row r="42" spans="1:8" s="1" customFormat="1" ht="30" customHeight="1" x14ac:dyDescent="0.25">
      <c r="A42" s="111" t="s">
        <v>341</v>
      </c>
      <c r="B42" s="166" t="s">
        <v>313</v>
      </c>
      <c r="C42" s="168"/>
      <c r="D42" s="166" t="s">
        <v>332</v>
      </c>
      <c r="E42" s="167"/>
      <c r="F42" s="78"/>
      <c r="G42" s="90">
        <f t="shared" si="0"/>
        <v>0</v>
      </c>
      <c r="H42" s="9"/>
    </row>
    <row r="43" spans="1:8" s="1" customFormat="1" ht="30" customHeight="1" x14ac:dyDescent="0.25">
      <c r="A43" s="111" t="s">
        <v>341</v>
      </c>
      <c r="B43" s="166" t="s">
        <v>313</v>
      </c>
      <c r="C43" s="168"/>
      <c r="D43" s="166" t="s">
        <v>333</v>
      </c>
      <c r="E43" s="167"/>
      <c r="F43" s="78"/>
      <c r="G43" s="90">
        <f t="shared" si="0"/>
        <v>0</v>
      </c>
      <c r="H43" s="9"/>
    </row>
    <row r="44" spans="1:8" s="1" customFormat="1" ht="30" customHeight="1" x14ac:dyDescent="0.25">
      <c r="A44" s="111" t="s">
        <v>341</v>
      </c>
      <c r="B44" s="166" t="s">
        <v>313</v>
      </c>
      <c r="C44" s="168"/>
      <c r="D44" s="166" t="s">
        <v>334</v>
      </c>
      <c r="E44" s="167"/>
      <c r="F44" s="78"/>
      <c r="G44" s="90">
        <f t="shared" si="0"/>
        <v>0</v>
      </c>
      <c r="H44" s="9"/>
    </row>
    <row r="45" spans="1:8" s="1" customFormat="1" ht="30" customHeight="1" x14ac:dyDescent="0.25">
      <c r="A45" s="111" t="s">
        <v>341</v>
      </c>
      <c r="B45" s="166" t="s">
        <v>313</v>
      </c>
      <c r="C45" s="168"/>
      <c r="D45" s="166" t="s">
        <v>335</v>
      </c>
      <c r="E45" s="167"/>
      <c r="F45" s="78"/>
      <c r="G45" s="90">
        <f t="shared" si="0"/>
        <v>0</v>
      </c>
      <c r="H45" s="9"/>
    </row>
    <row r="46" spans="1:8" ht="30" customHeight="1" x14ac:dyDescent="0.25">
      <c r="A46" s="111" t="s">
        <v>341</v>
      </c>
      <c r="B46" s="166" t="s">
        <v>313</v>
      </c>
      <c r="C46" s="168"/>
      <c r="D46" s="166" t="s">
        <v>336</v>
      </c>
      <c r="E46" s="167"/>
      <c r="F46" s="78"/>
      <c r="G46" s="90">
        <f t="shared" si="0"/>
        <v>0</v>
      </c>
      <c r="H46" s="9"/>
    </row>
    <row r="47" spans="1:8" s="1" customFormat="1" ht="30" customHeight="1" x14ac:dyDescent="0.25">
      <c r="A47" s="111" t="s">
        <v>341</v>
      </c>
      <c r="B47" s="166" t="s">
        <v>313</v>
      </c>
      <c r="C47" s="168"/>
      <c r="D47" s="166" t="s">
        <v>337</v>
      </c>
      <c r="E47" s="167"/>
      <c r="F47" s="78"/>
      <c r="G47" s="90">
        <f t="shared" si="0"/>
        <v>0</v>
      </c>
      <c r="H47" s="9"/>
    </row>
    <row r="48" spans="1:8" ht="30" customHeight="1" x14ac:dyDescent="0.25">
      <c r="A48" s="111" t="s">
        <v>341</v>
      </c>
      <c r="B48" s="166" t="s">
        <v>313</v>
      </c>
      <c r="C48" s="168"/>
      <c r="D48" s="166" t="s">
        <v>338</v>
      </c>
      <c r="E48" s="167"/>
      <c r="F48" s="78"/>
      <c r="G48" s="90">
        <f t="shared" si="0"/>
        <v>0</v>
      </c>
      <c r="H48" s="9"/>
    </row>
    <row r="49" spans="1:8" ht="30" customHeight="1" x14ac:dyDescent="0.25">
      <c r="A49" s="111" t="s">
        <v>341</v>
      </c>
      <c r="B49" s="201" t="s">
        <v>313</v>
      </c>
      <c r="C49" s="211"/>
      <c r="D49" s="201" t="s">
        <v>339</v>
      </c>
      <c r="E49" s="202"/>
      <c r="F49" s="78"/>
      <c r="G49" s="90">
        <f t="shared" si="0"/>
        <v>0</v>
      </c>
      <c r="H49" s="9"/>
    </row>
    <row r="50" spans="1:8" ht="30" customHeight="1" x14ac:dyDescent="0.25">
      <c r="A50" s="111" t="s">
        <v>341</v>
      </c>
      <c r="B50" s="201" t="s">
        <v>313</v>
      </c>
      <c r="C50" s="211"/>
      <c r="D50" s="201" t="s">
        <v>340</v>
      </c>
      <c r="E50" s="202"/>
      <c r="F50" s="78"/>
      <c r="G50" s="90">
        <f t="shared" si="0"/>
        <v>0</v>
      </c>
      <c r="H50" s="9"/>
    </row>
    <row r="51" spans="1:8" ht="30" customHeight="1" x14ac:dyDescent="0.25">
      <c r="A51" s="111" t="s">
        <v>341</v>
      </c>
      <c r="B51" s="201" t="s">
        <v>348</v>
      </c>
      <c r="C51" s="211"/>
      <c r="D51" s="201" t="s">
        <v>342</v>
      </c>
      <c r="E51" s="202"/>
      <c r="F51" s="78"/>
      <c r="G51" s="90">
        <f t="shared" si="0"/>
        <v>0</v>
      </c>
      <c r="H51" s="9"/>
    </row>
    <row r="52" spans="1:8" ht="30" customHeight="1" x14ac:dyDescent="0.25">
      <c r="A52" s="111" t="s">
        <v>341</v>
      </c>
      <c r="B52" s="201" t="s">
        <v>348</v>
      </c>
      <c r="C52" s="211"/>
      <c r="D52" s="201" t="s">
        <v>343</v>
      </c>
      <c r="E52" s="202"/>
      <c r="F52" s="78"/>
      <c r="G52" s="90">
        <f t="shared" si="0"/>
        <v>0</v>
      </c>
      <c r="H52" s="9"/>
    </row>
    <row r="53" spans="1:8" ht="30" customHeight="1" x14ac:dyDescent="0.25">
      <c r="A53" s="111" t="s">
        <v>341</v>
      </c>
      <c r="B53" s="201" t="s">
        <v>348</v>
      </c>
      <c r="C53" s="211"/>
      <c r="D53" s="201" t="s">
        <v>344</v>
      </c>
      <c r="E53" s="202"/>
      <c r="F53" s="78"/>
      <c r="G53" s="90">
        <f t="shared" si="0"/>
        <v>0</v>
      </c>
      <c r="H53" s="9"/>
    </row>
    <row r="54" spans="1:8" ht="30" customHeight="1" x14ac:dyDescent="0.25">
      <c r="A54" s="111" t="s">
        <v>341</v>
      </c>
      <c r="B54" s="201" t="s">
        <v>348</v>
      </c>
      <c r="C54" s="211"/>
      <c r="D54" s="201" t="s">
        <v>345</v>
      </c>
      <c r="E54" s="202"/>
      <c r="F54" s="78"/>
      <c r="G54" s="90">
        <f t="shared" si="0"/>
        <v>0</v>
      </c>
      <c r="H54" s="9"/>
    </row>
    <row r="55" spans="1:8" ht="30" customHeight="1" x14ac:dyDescent="0.25">
      <c r="A55" s="111" t="s">
        <v>341</v>
      </c>
      <c r="B55" s="201" t="s">
        <v>348</v>
      </c>
      <c r="C55" s="211"/>
      <c r="D55" s="201" t="s">
        <v>346</v>
      </c>
      <c r="E55" s="202"/>
      <c r="F55" s="78"/>
      <c r="G55" s="90">
        <f t="shared" si="0"/>
        <v>0</v>
      </c>
      <c r="H55" s="9"/>
    </row>
    <row r="56" spans="1:8" ht="30" customHeight="1" x14ac:dyDescent="0.25">
      <c r="A56" s="111" t="s">
        <v>341</v>
      </c>
      <c r="B56" s="201" t="s">
        <v>348</v>
      </c>
      <c r="C56" s="211"/>
      <c r="D56" s="201" t="s">
        <v>360</v>
      </c>
      <c r="E56" s="202"/>
      <c r="F56" s="78"/>
      <c r="G56" s="90">
        <f t="shared" si="0"/>
        <v>0</v>
      </c>
      <c r="H56" s="9"/>
    </row>
    <row r="57" spans="1:8" ht="30" customHeight="1" thickBot="1" x14ac:dyDescent="0.3">
      <c r="A57" s="345" t="s">
        <v>341</v>
      </c>
      <c r="B57" s="346" t="s">
        <v>348</v>
      </c>
      <c r="C57" s="347"/>
      <c r="D57" s="346" t="s">
        <v>347</v>
      </c>
      <c r="E57" s="348"/>
      <c r="F57" s="79"/>
      <c r="G57" s="352">
        <f t="shared" si="0"/>
        <v>0</v>
      </c>
      <c r="H57" s="9"/>
    </row>
    <row r="58" spans="1:8" x14ac:dyDescent="0.25">
      <c r="A58" s="3"/>
      <c r="B58" s="3"/>
      <c r="C58" s="3"/>
      <c r="D58" s="3"/>
      <c r="E58" s="3"/>
      <c r="F58" s="3"/>
      <c r="G58" s="3"/>
    </row>
  </sheetData>
  <sheetProtection formatRows="0" insertRows="0" insertHyperlinks="0" deleteColumns="0" deleteRows="0" selectLockedCells="1" sort="0" autoFilter="0" pivotTables="0"/>
  <mergeCells count="53">
    <mergeCell ref="B57:C57"/>
    <mergeCell ref="D57:E57"/>
    <mergeCell ref="B55:C55"/>
    <mergeCell ref="D55:E55"/>
    <mergeCell ref="B56:C56"/>
    <mergeCell ref="D56:E56"/>
    <mergeCell ref="B49:C49"/>
    <mergeCell ref="D49:E49"/>
    <mergeCell ref="B50:C50"/>
    <mergeCell ref="D50:E50"/>
    <mergeCell ref="B51:C51"/>
    <mergeCell ref="D51:E51"/>
    <mergeCell ref="B52:C52"/>
    <mergeCell ref="D52:E52"/>
    <mergeCell ref="B53:C53"/>
    <mergeCell ref="D53:E53"/>
    <mergeCell ref="B54:C54"/>
    <mergeCell ref="D54:E54"/>
    <mergeCell ref="B30:C30"/>
    <mergeCell ref="D30:E30"/>
    <mergeCell ref="B26:C26"/>
    <mergeCell ref="D26:E26"/>
    <mergeCell ref="B27:C27"/>
    <mergeCell ref="D27:E27"/>
    <mergeCell ref="B28:C28"/>
    <mergeCell ref="D28:E28"/>
    <mergeCell ref="B29:C29"/>
    <mergeCell ref="D29:E29"/>
    <mergeCell ref="B31:C31"/>
    <mergeCell ref="D31:E31"/>
    <mergeCell ref="B32:C32"/>
    <mergeCell ref="D32:E32"/>
    <mergeCell ref="B33:C33"/>
    <mergeCell ref="D33:E33"/>
    <mergeCell ref="B24:C24"/>
    <mergeCell ref="D24:E24"/>
    <mergeCell ref="B25:C25"/>
    <mergeCell ref="D25:E25"/>
    <mergeCell ref="F19:G19"/>
    <mergeCell ref="A21:E22"/>
    <mergeCell ref="F21:F22"/>
    <mergeCell ref="G21:G22"/>
    <mergeCell ref="B23:C23"/>
    <mergeCell ref="D23:E23"/>
    <mergeCell ref="F23:G23"/>
    <mergeCell ref="F20:G20"/>
    <mergeCell ref="A11:G12"/>
    <mergeCell ref="A13:G14"/>
    <mergeCell ref="B16:D16"/>
    <mergeCell ref="A1:G7"/>
    <mergeCell ref="A8:G8"/>
    <mergeCell ref="A9:G9"/>
    <mergeCell ref="A10:G10"/>
  </mergeCells>
  <printOptions horizontalCentered="1"/>
  <pageMargins left="0.11811023622047245" right="0.11811023622047245" top="0.74803149606299213" bottom="0.74803149606299213" header="0.31496062992125984" footer="0.31496062992125984"/>
  <pageSetup paperSize="8" fitToWidth="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X30"/>
  <sheetViews>
    <sheetView zoomScale="80" zoomScaleNormal="80" zoomScalePageLayoutView="30" workbookViewId="0">
      <selection sqref="A1:F29"/>
    </sheetView>
  </sheetViews>
  <sheetFormatPr baseColWidth="10" defaultColWidth="11.42578125" defaultRowHeight="15" x14ac:dyDescent="0.25"/>
  <cols>
    <col min="1" max="2" width="22.7109375" style="2" customWidth="1"/>
    <col min="3" max="4" width="17.7109375" style="2" customWidth="1"/>
    <col min="5" max="5" width="29.42578125" style="2" customWidth="1"/>
    <col min="6" max="6" width="31" style="2" customWidth="1"/>
    <col min="7" max="414" width="11.42578125" style="1"/>
    <col min="415" max="16384" width="11.42578125" style="2"/>
  </cols>
  <sheetData>
    <row r="1" spans="1:7" ht="15" customHeight="1" x14ac:dyDescent="0.25">
      <c r="A1" s="332" t="str">
        <f>'BP_To Initialisation'!$A$1</f>
        <v>Assistance Technique aux Développements et TMA
AC.2025.2067 (Lot 1)
Annexe à l'acte d'engagement : Bordereau de prix (BP)</v>
      </c>
      <c r="B1" s="333"/>
      <c r="C1" s="333"/>
      <c r="D1" s="333"/>
      <c r="E1" s="333"/>
      <c r="F1" s="334"/>
      <c r="G1" s="9"/>
    </row>
    <row r="2" spans="1:7" ht="15" customHeight="1" x14ac:dyDescent="0.25">
      <c r="A2" s="335"/>
      <c r="B2" s="177"/>
      <c r="C2" s="177"/>
      <c r="D2" s="177"/>
      <c r="E2" s="177"/>
      <c r="F2" s="223"/>
      <c r="G2" s="9"/>
    </row>
    <row r="3" spans="1:7" ht="15" customHeight="1" x14ac:dyDescent="0.25">
      <c r="A3" s="335"/>
      <c r="B3" s="177"/>
      <c r="C3" s="177"/>
      <c r="D3" s="177"/>
      <c r="E3" s="177"/>
      <c r="F3" s="223"/>
      <c r="G3" s="9"/>
    </row>
    <row r="4" spans="1:7" ht="15" customHeight="1" x14ac:dyDescent="0.25">
      <c r="A4" s="335"/>
      <c r="B4" s="177"/>
      <c r="C4" s="177"/>
      <c r="D4" s="177"/>
      <c r="E4" s="177"/>
      <c r="F4" s="223"/>
      <c r="G4" s="9"/>
    </row>
    <row r="5" spans="1:7" ht="15" customHeight="1" x14ac:dyDescent="0.25">
      <c r="A5" s="335"/>
      <c r="B5" s="177"/>
      <c r="C5" s="177"/>
      <c r="D5" s="177"/>
      <c r="E5" s="177"/>
      <c r="F5" s="223"/>
      <c r="G5" s="9"/>
    </row>
    <row r="6" spans="1:7" ht="15" customHeight="1" x14ac:dyDescent="0.25">
      <c r="A6" s="335"/>
      <c r="B6" s="177"/>
      <c r="C6" s="177"/>
      <c r="D6" s="177"/>
      <c r="E6" s="177"/>
      <c r="F6" s="223"/>
      <c r="G6" s="9"/>
    </row>
    <row r="7" spans="1:7" ht="15" customHeight="1" thickBot="1" x14ac:dyDescent="0.3">
      <c r="A7" s="336"/>
      <c r="B7" s="178"/>
      <c r="C7" s="178"/>
      <c r="D7" s="178"/>
      <c r="E7" s="178"/>
      <c r="F7" s="224"/>
      <c r="G7" s="9"/>
    </row>
    <row r="8" spans="1:7" x14ac:dyDescent="0.25">
      <c r="A8" s="337" t="s">
        <v>1</v>
      </c>
      <c r="B8" s="179"/>
      <c r="C8" s="179"/>
      <c r="D8" s="179"/>
      <c r="E8" s="179"/>
      <c r="F8" s="180"/>
      <c r="G8" s="9"/>
    </row>
    <row r="9" spans="1:7" ht="15" customHeight="1" x14ac:dyDescent="0.25">
      <c r="A9" s="338" t="s">
        <v>46</v>
      </c>
      <c r="B9" s="175"/>
      <c r="C9" s="175"/>
      <c r="D9" s="175"/>
      <c r="E9" s="175"/>
      <c r="F9" s="176"/>
      <c r="G9" s="9"/>
    </row>
    <row r="10" spans="1:7" ht="15" customHeight="1" x14ac:dyDescent="0.25">
      <c r="A10" s="338" t="s">
        <v>14</v>
      </c>
      <c r="B10" s="175"/>
      <c r="C10" s="175"/>
      <c r="D10" s="175"/>
      <c r="E10" s="175"/>
      <c r="F10" s="176"/>
      <c r="G10" s="9"/>
    </row>
    <row r="11" spans="1:7" ht="15" customHeight="1" x14ac:dyDescent="0.25">
      <c r="A11" s="339" t="s">
        <v>383</v>
      </c>
      <c r="B11" s="217"/>
      <c r="C11" s="217"/>
      <c r="D11" s="217"/>
      <c r="E11" s="217"/>
      <c r="F11" s="218"/>
      <c r="G11" s="9"/>
    </row>
    <row r="12" spans="1:7" ht="15" customHeight="1" x14ac:dyDescent="0.25">
      <c r="A12" s="340"/>
      <c r="B12" s="219"/>
      <c r="C12" s="219"/>
      <c r="D12" s="219"/>
      <c r="E12" s="219"/>
      <c r="F12" s="220"/>
      <c r="G12" s="9"/>
    </row>
    <row r="13" spans="1:7" ht="15" customHeight="1" thickBot="1" x14ac:dyDescent="0.3">
      <c r="A13" s="341"/>
      <c r="D13" s="30"/>
      <c r="E13" s="18"/>
      <c r="F13" s="42"/>
      <c r="G13" s="9"/>
    </row>
    <row r="14" spans="1:7" ht="15" customHeight="1" thickBot="1" x14ac:dyDescent="0.3">
      <c r="A14" s="205" t="s">
        <v>22</v>
      </c>
      <c r="B14" s="206"/>
      <c r="C14" s="207"/>
      <c r="D14" s="30"/>
      <c r="E14" s="18"/>
      <c r="F14" s="42"/>
      <c r="G14" s="9"/>
    </row>
    <row r="15" spans="1:7" ht="15" customHeight="1" thickBot="1" x14ac:dyDescent="0.3">
      <c r="A15" s="108" t="s">
        <v>9</v>
      </c>
      <c r="B15" s="109" t="s">
        <v>10</v>
      </c>
      <c r="C15" s="110" t="s">
        <v>13</v>
      </c>
      <c r="D15" s="30"/>
      <c r="E15" s="41"/>
      <c r="F15" s="43"/>
      <c r="G15" s="9"/>
    </row>
    <row r="16" spans="1:7" ht="15" customHeight="1" thickBot="1" x14ac:dyDescent="0.3">
      <c r="A16" s="44">
        <f>BP_MCO!B24</f>
        <v>0</v>
      </c>
      <c r="B16" s="45">
        <f>BP_MCO!C24</f>
        <v>0</v>
      </c>
      <c r="C16" s="46">
        <f>BP_MCO!D24</f>
        <v>0</v>
      </c>
      <c r="D16" s="30"/>
      <c r="E16" s="27" t="s">
        <v>0</v>
      </c>
      <c r="F16" s="76"/>
      <c r="G16" s="9"/>
    </row>
    <row r="17" spans="1:414" s="3" customFormat="1" ht="15" customHeight="1" x14ac:dyDescent="0.25">
      <c r="A17" s="342"/>
      <c r="B17" s="30"/>
      <c r="C17" s="30"/>
      <c r="D17" s="30"/>
      <c r="E17" s="181" t="s">
        <v>21</v>
      </c>
      <c r="F17" s="182"/>
      <c r="G17" s="28"/>
      <c r="H17" s="8"/>
      <c r="I17" s="8"/>
      <c r="J17" s="8"/>
      <c r="K17" s="8"/>
      <c r="L17" s="8"/>
      <c r="M17" s="8"/>
      <c r="N17" s="8"/>
      <c r="O17" s="8"/>
      <c r="P17" s="8"/>
      <c r="Q17" s="8"/>
      <c r="R17" s="8"/>
      <c r="S17" s="8"/>
      <c r="T17" s="8"/>
      <c r="U17" s="8"/>
      <c r="V17" s="8"/>
      <c r="W17" s="8"/>
      <c r="X17" s="8"/>
      <c r="Y17" s="8"/>
      <c r="Z17" s="8"/>
      <c r="AA17" s="8"/>
      <c r="AB17" s="8"/>
      <c r="AC17" s="8"/>
      <c r="AD17" s="8"/>
      <c r="AE17" s="8"/>
      <c r="AF17" s="8"/>
      <c r="AG17" s="8"/>
      <c r="AH17" s="8"/>
      <c r="AI17" s="8"/>
      <c r="AJ17" s="8"/>
      <c r="AK17" s="8"/>
      <c r="AL17" s="8"/>
      <c r="AM17" s="8"/>
      <c r="AN17" s="8"/>
      <c r="AO17" s="8"/>
      <c r="AP17" s="8"/>
      <c r="AQ17" s="8"/>
      <c r="AR17" s="8"/>
      <c r="AS17" s="8"/>
      <c r="AT17" s="8"/>
      <c r="AU17" s="8"/>
      <c r="AV17" s="8"/>
      <c r="AW17" s="8"/>
      <c r="AX17" s="8"/>
      <c r="AY17" s="8"/>
      <c r="AZ17" s="8"/>
      <c r="BA17" s="8"/>
      <c r="BB17" s="8"/>
      <c r="BC17" s="8"/>
      <c r="BD17" s="8"/>
      <c r="BE17" s="8"/>
      <c r="BF17" s="8"/>
      <c r="BG17" s="8"/>
      <c r="BH17" s="8"/>
      <c r="BI17" s="8"/>
      <c r="BJ17" s="8"/>
      <c r="BK17" s="8"/>
      <c r="BL17" s="8"/>
      <c r="BM17" s="8"/>
      <c r="BN17" s="8"/>
      <c r="BO17" s="8"/>
      <c r="BP17" s="8"/>
      <c r="BQ17" s="8"/>
      <c r="BR17" s="8"/>
      <c r="BS17" s="8"/>
      <c r="BT17" s="8"/>
      <c r="BU17" s="8"/>
      <c r="BV17" s="8"/>
      <c r="BW17" s="8"/>
      <c r="BX17" s="8"/>
      <c r="BY17" s="8"/>
      <c r="BZ17" s="8"/>
      <c r="CA17" s="8"/>
      <c r="CB17" s="8"/>
      <c r="CC17" s="8"/>
      <c r="CD17" s="8"/>
      <c r="CE17" s="8"/>
      <c r="CF17" s="8"/>
      <c r="CG17" s="8"/>
      <c r="CH17" s="8"/>
      <c r="CI17" s="8"/>
      <c r="CJ17" s="8"/>
      <c r="CK17" s="8"/>
      <c r="CL17" s="8"/>
      <c r="CM17" s="8"/>
      <c r="CN17" s="8"/>
      <c r="CO17" s="8"/>
      <c r="CP17" s="8"/>
      <c r="CQ17" s="8"/>
      <c r="CR17" s="8"/>
      <c r="CS17" s="8"/>
      <c r="CT17" s="8"/>
      <c r="CU17" s="8"/>
      <c r="CV17" s="8"/>
      <c r="CW17" s="8"/>
      <c r="CX17" s="8"/>
      <c r="CY17" s="8"/>
      <c r="CZ17" s="8"/>
      <c r="DA17" s="8"/>
      <c r="DB17" s="8"/>
      <c r="DC17" s="8"/>
      <c r="DD17" s="8"/>
      <c r="DE17" s="8"/>
      <c r="DF17" s="8"/>
      <c r="DG17" s="8"/>
      <c r="DH17" s="8"/>
      <c r="DI17" s="8"/>
      <c r="DJ17" s="8"/>
      <c r="DK17" s="8"/>
      <c r="DL17" s="8"/>
      <c r="DM17" s="8"/>
      <c r="DN17" s="8"/>
      <c r="DO17" s="8"/>
      <c r="DP17" s="8"/>
      <c r="DQ17" s="8"/>
      <c r="DR17" s="8"/>
      <c r="DS17" s="8"/>
      <c r="DT17" s="8"/>
      <c r="DU17" s="8"/>
      <c r="DV17" s="8"/>
      <c r="DW17" s="8"/>
      <c r="DX17" s="8"/>
      <c r="DY17" s="8"/>
      <c r="DZ17" s="8"/>
      <c r="EA17" s="8"/>
      <c r="EB17" s="8"/>
      <c r="EC17" s="8"/>
      <c r="ED17" s="8"/>
      <c r="EE17" s="8"/>
      <c r="EF17" s="8"/>
      <c r="EG17" s="8"/>
      <c r="EH17" s="8"/>
      <c r="EI17" s="8"/>
      <c r="EJ17" s="8"/>
      <c r="EK17" s="8"/>
      <c r="EL17" s="8"/>
      <c r="EM17" s="8"/>
      <c r="EN17" s="8"/>
      <c r="EO17" s="8"/>
      <c r="EP17" s="8"/>
      <c r="EQ17" s="8"/>
      <c r="ER17" s="8"/>
      <c r="ES17" s="8"/>
      <c r="ET17" s="8"/>
      <c r="EU17" s="8"/>
      <c r="EV17" s="8"/>
      <c r="EW17" s="8"/>
      <c r="EX17" s="8"/>
      <c r="EY17" s="8"/>
      <c r="EZ17" s="8"/>
      <c r="FA17" s="8"/>
      <c r="FB17" s="8"/>
      <c r="FC17" s="8"/>
      <c r="FD17" s="8"/>
      <c r="FE17" s="8"/>
      <c r="FF17" s="8"/>
      <c r="FG17" s="8"/>
      <c r="FH17" s="8"/>
      <c r="FI17" s="8"/>
      <c r="FJ17" s="8"/>
      <c r="FK17" s="8"/>
      <c r="FL17" s="8"/>
      <c r="FM17" s="8"/>
      <c r="FN17" s="8"/>
      <c r="FO17" s="8"/>
      <c r="FP17" s="8"/>
      <c r="FQ17" s="8"/>
      <c r="FR17" s="8"/>
      <c r="FS17" s="8"/>
      <c r="FT17" s="8"/>
      <c r="FU17" s="8"/>
      <c r="FV17" s="8"/>
      <c r="FW17" s="8"/>
      <c r="FX17" s="8"/>
      <c r="FY17" s="8"/>
      <c r="FZ17" s="8"/>
      <c r="GA17" s="8"/>
      <c r="GB17" s="8"/>
      <c r="GC17" s="8"/>
      <c r="GD17" s="8"/>
      <c r="GE17" s="8"/>
      <c r="GF17" s="8"/>
      <c r="GG17" s="8"/>
      <c r="GH17" s="8"/>
      <c r="GI17" s="8"/>
      <c r="GJ17" s="8"/>
      <c r="GK17" s="8"/>
      <c r="GL17" s="8"/>
      <c r="GM17" s="8"/>
      <c r="GN17" s="8"/>
      <c r="GO17" s="8"/>
      <c r="GP17" s="8"/>
      <c r="GQ17" s="8"/>
      <c r="GR17" s="8"/>
      <c r="GS17" s="8"/>
      <c r="GT17" s="8"/>
      <c r="GU17" s="8"/>
      <c r="GV17" s="8"/>
      <c r="GW17" s="8"/>
      <c r="GX17" s="8"/>
      <c r="GY17" s="8"/>
      <c r="GZ17" s="8"/>
      <c r="HA17" s="8"/>
      <c r="HB17" s="8"/>
      <c r="HC17" s="8"/>
      <c r="HD17" s="8"/>
      <c r="HE17" s="8"/>
      <c r="HF17" s="8"/>
      <c r="HG17" s="8"/>
      <c r="HH17" s="8"/>
      <c r="HI17" s="8"/>
      <c r="HJ17" s="8"/>
      <c r="HK17" s="8"/>
      <c r="HL17" s="8"/>
      <c r="HM17" s="8"/>
      <c r="HN17" s="8"/>
      <c r="HO17" s="8"/>
      <c r="HP17" s="8"/>
      <c r="HQ17" s="8"/>
      <c r="HR17" s="8"/>
      <c r="HS17" s="8"/>
      <c r="HT17" s="8"/>
      <c r="HU17" s="8"/>
      <c r="HV17" s="8"/>
      <c r="HW17" s="8"/>
      <c r="HX17" s="8"/>
      <c r="HY17" s="8"/>
      <c r="HZ17" s="8"/>
      <c r="IA17" s="8"/>
      <c r="IB17" s="8"/>
      <c r="IC17" s="8"/>
      <c r="ID17" s="8"/>
      <c r="IE17" s="8"/>
      <c r="IF17" s="8"/>
      <c r="IG17" s="8"/>
      <c r="IH17" s="8"/>
      <c r="II17" s="8"/>
      <c r="IJ17" s="8"/>
      <c r="IK17" s="8"/>
      <c r="IL17" s="8"/>
      <c r="IM17" s="8"/>
      <c r="IN17" s="8"/>
      <c r="IO17" s="8"/>
      <c r="IP17" s="8"/>
      <c r="IQ17" s="8"/>
      <c r="IR17" s="8"/>
      <c r="IS17" s="8"/>
      <c r="IT17" s="8"/>
      <c r="IU17" s="8"/>
      <c r="IV17" s="8"/>
      <c r="IW17" s="8"/>
      <c r="IX17" s="8"/>
      <c r="IY17" s="8"/>
      <c r="IZ17" s="8"/>
      <c r="JA17" s="8"/>
      <c r="JB17" s="8"/>
      <c r="JC17" s="8"/>
      <c r="JD17" s="8"/>
      <c r="JE17" s="8"/>
      <c r="JF17" s="8"/>
      <c r="JG17" s="8"/>
      <c r="JH17" s="8"/>
      <c r="JI17" s="8"/>
      <c r="JJ17" s="8"/>
      <c r="JK17" s="8"/>
      <c r="JL17" s="8"/>
      <c r="JM17" s="8"/>
      <c r="JN17" s="8"/>
      <c r="JO17" s="8"/>
      <c r="JP17" s="8"/>
      <c r="JQ17" s="8"/>
      <c r="JR17" s="8"/>
      <c r="JS17" s="8"/>
      <c r="JT17" s="8"/>
      <c r="JU17" s="8"/>
      <c r="JV17" s="8"/>
      <c r="JW17" s="8"/>
      <c r="JX17" s="8"/>
      <c r="JY17" s="8"/>
      <c r="JZ17" s="8"/>
      <c r="KA17" s="8"/>
      <c r="KB17" s="8"/>
      <c r="KC17" s="8"/>
      <c r="KD17" s="8"/>
      <c r="KE17" s="8"/>
      <c r="KF17" s="8"/>
      <c r="KG17" s="8"/>
      <c r="KH17" s="8"/>
      <c r="KI17" s="8"/>
      <c r="KJ17" s="8"/>
      <c r="KK17" s="8"/>
      <c r="KL17" s="8"/>
      <c r="KM17" s="8"/>
      <c r="KN17" s="8"/>
      <c r="KO17" s="8"/>
      <c r="KP17" s="8"/>
      <c r="KQ17" s="8"/>
      <c r="KR17" s="8"/>
      <c r="KS17" s="8"/>
      <c r="KT17" s="8"/>
      <c r="KU17" s="8"/>
      <c r="KV17" s="8"/>
      <c r="KW17" s="8"/>
      <c r="KX17" s="8"/>
      <c r="KY17" s="8"/>
      <c r="KZ17" s="8"/>
      <c r="LA17" s="8"/>
      <c r="LB17" s="8"/>
      <c r="LC17" s="8"/>
      <c r="LD17" s="8"/>
      <c r="LE17" s="8"/>
      <c r="LF17" s="8"/>
      <c r="LG17" s="8"/>
      <c r="LH17" s="8"/>
      <c r="LI17" s="8"/>
      <c r="LJ17" s="8"/>
      <c r="LK17" s="8"/>
      <c r="LL17" s="8"/>
      <c r="LM17" s="8"/>
      <c r="LN17" s="8"/>
      <c r="LO17" s="8"/>
      <c r="LP17" s="8"/>
      <c r="LQ17" s="8"/>
      <c r="LR17" s="8"/>
      <c r="LS17" s="8"/>
      <c r="LT17" s="8"/>
      <c r="LU17" s="8"/>
      <c r="LV17" s="8"/>
      <c r="LW17" s="8"/>
      <c r="LX17" s="8"/>
      <c r="LY17" s="8"/>
      <c r="LZ17" s="8"/>
      <c r="MA17" s="8"/>
      <c r="MB17" s="8"/>
      <c r="MC17" s="8"/>
      <c r="MD17" s="8"/>
      <c r="ME17" s="8"/>
      <c r="MF17" s="8"/>
      <c r="MG17" s="8"/>
      <c r="MH17" s="8"/>
      <c r="MI17" s="8"/>
      <c r="MJ17" s="8"/>
      <c r="MK17" s="8"/>
      <c r="ML17" s="8"/>
      <c r="MM17" s="8"/>
      <c r="MN17" s="8"/>
      <c r="MO17" s="8"/>
      <c r="MP17" s="8"/>
      <c r="MQ17" s="8"/>
      <c r="MR17" s="8"/>
      <c r="MS17" s="8"/>
      <c r="MT17" s="8"/>
      <c r="MU17" s="8"/>
      <c r="MV17" s="8"/>
      <c r="MW17" s="8"/>
      <c r="MX17" s="8"/>
      <c r="MY17" s="8"/>
      <c r="MZ17" s="8"/>
      <c r="NA17" s="8"/>
      <c r="NB17" s="8"/>
      <c r="NC17" s="8"/>
      <c r="ND17" s="8"/>
      <c r="NE17" s="8"/>
      <c r="NF17" s="8"/>
      <c r="NG17" s="8"/>
      <c r="NH17" s="8"/>
      <c r="NI17" s="8"/>
      <c r="NJ17" s="8"/>
      <c r="NK17" s="8"/>
      <c r="NL17" s="8"/>
      <c r="NM17" s="8"/>
      <c r="NN17" s="8"/>
      <c r="NO17" s="8"/>
      <c r="NP17" s="8"/>
      <c r="NQ17" s="8"/>
      <c r="NR17" s="8"/>
      <c r="NS17" s="8"/>
      <c r="NT17" s="8"/>
      <c r="NU17" s="8"/>
      <c r="NV17" s="8"/>
      <c r="NW17" s="8"/>
      <c r="NX17" s="8"/>
      <c r="NY17" s="8"/>
      <c r="NZ17" s="8"/>
      <c r="OA17" s="8"/>
      <c r="OB17" s="8"/>
      <c r="OC17" s="8"/>
      <c r="OD17" s="8"/>
      <c r="OE17" s="8"/>
      <c r="OF17" s="8"/>
      <c r="OG17" s="8"/>
      <c r="OH17" s="8"/>
      <c r="OI17" s="8"/>
      <c r="OJ17" s="8"/>
      <c r="OK17" s="8"/>
      <c r="OL17" s="8"/>
      <c r="OM17" s="8"/>
      <c r="ON17" s="8"/>
      <c r="OO17" s="8"/>
      <c r="OP17" s="8"/>
      <c r="OQ17" s="8"/>
      <c r="OR17" s="8"/>
      <c r="OS17" s="8"/>
      <c r="OT17" s="8"/>
      <c r="OU17" s="8"/>
      <c r="OV17" s="8"/>
      <c r="OW17" s="8"/>
      <c r="OX17" s="8"/>
    </row>
    <row r="18" spans="1:414" s="3" customFormat="1" ht="15" customHeight="1" thickBot="1" x14ac:dyDescent="0.3">
      <c r="A18" s="342"/>
      <c r="B18" s="18"/>
      <c r="C18" s="18"/>
      <c r="D18" s="326"/>
      <c r="E18" s="174" t="s">
        <v>386</v>
      </c>
      <c r="F18" s="176"/>
      <c r="G18" s="28"/>
      <c r="H18" s="8"/>
      <c r="I18" s="8"/>
      <c r="J18" s="8"/>
      <c r="K18" s="8"/>
      <c r="L18" s="8"/>
      <c r="M18" s="8"/>
      <c r="N18" s="8"/>
      <c r="O18" s="8"/>
      <c r="P18" s="8"/>
      <c r="Q18" s="8"/>
      <c r="R18" s="8"/>
      <c r="S18" s="8"/>
      <c r="T18" s="8"/>
      <c r="U18" s="8"/>
      <c r="V18" s="8"/>
      <c r="W18" s="8"/>
      <c r="X18" s="8"/>
      <c r="Y18" s="8"/>
      <c r="Z18" s="8"/>
      <c r="AA18" s="8"/>
      <c r="AB18" s="8"/>
      <c r="AC18" s="8"/>
      <c r="AD18" s="8"/>
      <c r="AE18" s="8"/>
      <c r="AF18" s="8"/>
      <c r="AG18" s="8"/>
      <c r="AH18" s="8"/>
      <c r="AI18" s="8"/>
      <c r="AJ18" s="8"/>
      <c r="AK18" s="8"/>
      <c r="AL18" s="8"/>
      <c r="AM18" s="8"/>
      <c r="AN18" s="8"/>
      <c r="AO18" s="8"/>
      <c r="AP18" s="8"/>
      <c r="AQ18" s="8"/>
      <c r="AR18" s="8"/>
      <c r="AS18" s="8"/>
      <c r="AT18" s="8"/>
      <c r="AU18" s="8"/>
      <c r="AV18" s="8"/>
      <c r="AW18" s="8"/>
      <c r="AX18" s="8"/>
      <c r="AY18" s="8"/>
      <c r="AZ18" s="8"/>
      <c r="BA18" s="8"/>
      <c r="BB18" s="8"/>
      <c r="BC18" s="8"/>
      <c r="BD18" s="8"/>
      <c r="BE18" s="8"/>
      <c r="BF18" s="8"/>
      <c r="BG18" s="8"/>
      <c r="BH18" s="8"/>
      <c r="BI18" s="8"/>
      <c r="BJ18" s="8"/>
      <c r="BK18" s="8"/>
      <c r="BL18" s="8"/>
      <c r="BM18" s="8"/>
      <c r="BN18" s="8"/>
      <c r="BO18" s="8"/>
      <c r="BP18" s="8"/>
      <c r="BQ18" s="8"/>
      <c r="BR18" s="8"/>
      <c r="BS18" s="8"/>
      <c r="BT18" s="8"/>
      <c r="BU18" s="8"/>
      <c r="BV18" s="8"/>
      <c r="BW18" s="8"/>
      <c r="BX18" s="8"/>
      <c r="BY18" s="8"/>
      <c r="BZ18" s="8"/>
      <c r="CA18" s="8"/>
      <c r="CB18" s="8"/>
      <c r="CC18" s="8"/>
      <c r="CD18" s="8"/>
      <c r="CE18" s="8"/>
      <c r="CF18" s="8"/>
      <c r="CG18" s="8"/>
      <c r="CH18" s="8"/>
      <c r="CI18" s="8"/>
      <c r="CJ18" s="8"/>
      <c r="CK18" s="8"/>
      <c r="CL18" s="8"/>
      <c r="CM18" s="8"/>
      <c r="CN18" s="8"/>
      <c r="CO18" s="8"/>
      <c r="CP18" s="8"/>
      <c r="CQ18" s="8"/>
      <c r="CR18" s="8"/>
      <c r="CS18" s="8"/>
      <c r="CT18" s="8"/>
      <c r="CU18" s="8"/>
      <c r="CV18" s="8"/>
      <c r="CW18" s="8"/>
      <c r="CX18" s="8"/>
      <c r="CY18" s="8"/>
      <c r="CZ18" s="8"/>
      <c r="DA18" s="8"/>
      <c r="DB18" s="8"/>
      <c r="DC18" s="8"/>
      <c r="DD18" s="8"/>
      <c r="DE18" s="8"/>
      <c r="DF18" s="8"/>
      <c r="DG18" s="8"/>
      <c r="DH18" s="8"/>
      <c r="DI18" s="8"/>
      <c r="DJ18" s="8"/>
      <c r="DK18" s="8"/>
      <c r="DL18" s="8"/>
      <c r="DM18" s="8"/>
      <c r="DN18" s="8"/>
      <c r="DO18" s="8"/>
      <c r="DP18" s="8"/>
      <c r="DQ18" s="8"/>
      <c r="DR18" s="8"/>
      <c r="DS18" s="8"/>
      <c r="DT18" s="8"/>
      <c r="DU18" s="8"/>
      <c r="DV18" s="8"/>
      <c r="DW18" s="8"/>
      <c r="DX18" s="8"/>
      <c r="DY18" s="8"/>
      <c r="DZ18" s="8"/>
      <c r="EA18" s="8"/>
      <c r="EB18" s="8"/>
      <c r="EC18" s="8"/>
      <c r="ED18" s="8"/>
      <c r="EE18" s="8"/>
      <c r="EF18" s="8"/>
      <c r="EG18" s="8"/>
      <c r="EH18" s="8"/>
      <c r="EI18" s="8"/>
      <c r="EJ18" s="8"/>
      <c r="EK18" s="8"/>
      <c r="EL18" s="8"/>
      <c r="EM18" s="8"/>
      <c r="EN18" s="8"/>
      <c r="EO18" s="8"/>
      <c r="EP18" s="8"/>
      <c r="EQ18" s="8"/>
      <c r="ER18" s="8"/>
      <c r="ES18" s="8"/>
      <c r="ET18" s="8"/>
      <c r="EU18" s="8"/>
      <c r="EV18" s="8"/>
      <c r="EW18" s="8"/>
      <c r="EX18" s="8"/>
      <c r="EY18" s="8"/>
      <c r="EZ18" s="8"/>
      <c r="FA18" s="8"/>
      <c r="FB18" s="8"/>
      <c r="FC18" s="8"/>
      <c r="FD18" s="8"/>
      <c r="FE18" s="8"/>
      <c r="FF18" s="8"/>
      <c r="FG18" s="8"/>
      <c r="FH18" s="8"/>
      <c r="FI18" s="8"/>
      <c r="FJ18" s="8"/>
      <c r="FK18" s="8"/>
      <c r="FL18" s="8"/>
      <c r="FM18" s="8"/>
      <c r="FN18" s="8"/>
      <c r="FO18" s="8"/>
      <c r="FP18" s="8"/>
      <c r="FQ18" s="8"/>
      <c r="FR18" s="8"/>
      <c r="FS18" s="8"/>
      <c r="FT18" s="8"/>
      <c r="FU18" s="8"/>
      <c r="FV18" s="8"/>
      <c r="FW18" s="8"/>
      <c r="FX18" s="8"/>
      <c r="FY18" s="8"/>
      <c r="FZ18" s="8"/>
      <c r="GA18" s="8"/>
      <c r="GB18" s="8"/>
      <c r="GC18" s="8"/>
      <c r="GD18" s="8"/>
      <c r="GE18" s="8"/>
      <c r="GF18" s="8"/>
      <c r="GG18" s="8"/>
      <c r="GH18" s="8"/>
      <c r="GI18" s="8"/>
      <c r="GJ18" s="8"/>
      <c r="GK18" s="8"/>
      <c r="GL18" s="8"/>
      <c r="GM18" s="8"/>
      <c r="GN18" s="8"/>
      <c r="GO18" s="8"/>
      <c r="GP18" s="8"/>
      <c r="GQ18" s="8"/>
      <c r="GR18" s="8"/>
      <c r="GS18" s="8"/>
      <c r="GT18" s="8"/>
      <c r="GU18" s="8"/>
      <c r="GV18" s="8"/>
      <c r="GW18" s="8"/>
      <c r="GX18" s="8"/>
      <c r="GY18" s="8"/>
      <c r="GZ18" s="8"/>
      <c r="HA18" s="8"/>
      <c r="HB18" s="8"/>
      <c r="HC18" s="8"/>
      <c r="HD18" s="8"/>
      <c r="HE18" s="8"/>
      <c r="HF18" s="8"/>
      <c r="HG18" s="8"/>
      <c r="HH18" s="8"/>
      <c r="HI18" s="8"/>
      <c r="HJ18" s="8"/>
      <c r="HK18" s="8"/>
      <c r="HL18" s="8"/>
      <c r="HM18" s="8"/>
      <c r="HN18" s="8"/>
      <c r="HO18" s="8"/>
      <c r="HP18" s="8"/>
      <c r="HQ18" s="8"/>
      <c r="HR18" s="8"/>
      <c r="HS18" s="8"/>
      <c r="HT18" s="8"/>
      <c r="HU18" s="8"/>
      <c r="HV18" s="8"/>
      <c r="HW18" s="8"/>
      <c r="HX18" s="8"/>
      <c r="HY18" s="8"/>
      <c r="HZ18" s="8"/>
      <c r="IA18" s="8"/>
      <c r="IB18" s="8"/>
      <c r="IC18" s="8"/>
      <c r="ID18" s="8"/>
      <c r="IE18" s="8"/>
      <c r="IF18" s="8"/>
      <c r="IG18" s="8"/>
      <c r="IH18" s="8"/>
      <c r="II18" s="8"/>
      <c r="IJ18" s="8"/>
      <c r="IK18" s="8"/>
      <c r="IL18" s="8"/>
      <c r="IM18" s="8"/>
      <c r="IN18" s="8"/>
      <c r="IO18" s="8"/>
      <c r="IP18" s="8"/>
      <c r="IQ18" s="8"/>
      <c r="IR18" s="8"/>
      <c r="IS18" s="8"/>
      <c r="IT18" s="8"/>
      <c r="IU18" s="8"/>
      <c r="IV18" s="8"/>
      <c r="IW18" s="8"/>
      <c r="IX18" s="8"/>
      <c r="IY18" s="8"/>
      <c r="IZ18" s="8"/>
      <c r="JA18" s="8"/>
      <c r="JB18" s="8"/>
      <c r="JC18" s="8"/>
      <c r="JD18" s="8"/>
      <c r="JE18" s="8"/>
      <c r="JF18" s="8"/>
      <c r="JG18" s="8"/>
      <c r="JH18" s="8"/>
      <c r="JI18" s="8"/>
      <c r="JJ18" s="8"/>
      <c r="JK18" s="8"/>
      <c r="JL18" s="8"/>
      <c r="JM18" s="8"/>
      <c r="JN18" s="8"/>
      <c r="JO18" s="8"/>
      <c r="JP18" s="8"/>
      <c r="JQ18" s="8"/>
      <c r="JR18" s="8"/>
      <c r="JS18" s="8"/>
      <c r="JT18" s="8"/>
      <c r="JU18" s="8"/>
      <c r="JV18" s="8"/>
      <c r="JW18" s="8"/>
      <c r="JX18" s="8"/>
      <c r="JY18" s="8"/>
      <c r="JZ18" s="8"/>
      <c r="KA18" s="8"/>
      <c r="KB18" s="8"/>
      <c r="KC18" s="8"/>
      <c r="KD18" s="8"/>
      <c r="KE18" s="8"/>
      <c r="KF18" s="8"/>
      <c r="KG18" s="8"/>
      <c r="KH18" s="8"/>
      <c r="KI18" s="8"/>
      <c r="KJ18" s="8"/>
      <c r="KK18" s="8"/>
      <c r="KL18" s="8"/>
      <c r="KM18" s="8"/>
      <c r="KN18" s="8"/>
      <c r="KO18" s="8"/>
      <c r="KP18" s="8"/>
      <c r="KQ18" s="8"/>
      <c r="KR18" s="8"/>
      <c r="KS18" s="8"/>
      <c r="KT18" s="8"/>
      <c r="KU18" s="8"/>
      <c r="KV18" s="8"/>
      <c r="KW18" s="8"/>
      <c r="KX18" s="8"/>
      <c r="KY18" s="8"/>
      <c r="KZ18" s="8"/>
      <c r="LA18" s="8"/>
      <c r="LB18" s="8"/>
      <c r="LC18" s="8"/>
      <c r="LD18" s="8"/>
      <c r="LE18" s="8"/>
      <c r="LF18" s="8"/>
      <c r="LG18" s="8"/>
      <c r="LH18" s="8"/>
      <c r="LI18" s="8"/>
      <c r="LJ18" s="8"/>
      <c r="LK18" s="8"/>
      <c r="LL18" s="8"/>
      <c r="LM18" s="8"/>
      <c r="LN18" s="8"/>
      <c r="LO18" s="8"/>
      <c r="LP18" s="8"/>
      <c r="LQ18" s="8"/>
      <c r="LR18" s="8"/>
      <c r="LS18" s="8"/>
      <c r="LT18" s="8"/>
      <c r="LU18" s="8"/>
      <c r="LV18" s="8"/>
      <c r="LW18" s="8"/>
      <c r="LX18" s="8"/>
      <c r="LY18" s="8"/>
      <c r="LZ18" s="8"/>
      <c r="MA18" s="8"/>
      <c r="MB18" s="8"/>
      <c r="MC18" s="8"/>
      <c r="MD18" s="8"/>
      <c r="ME18" s="8"/>
      <c r="MF18" s="8"/>
      <c r="MG18" s="8"/>
      <c r="MH18" s="8"/>
      <c r="MI18" s="8"/>
      <c r="MJ18" s="8"/>
      <c r="MK18" s="8"/>
      <c r="ML18" s="8"/>
      <c r="MM18" s="8"/>
      <c r="MN18" s="8"/>
      <c r="MO18" s="8"/>
      <c r="MP18" s="8"/>
      <c r="MQ18" s="8"/>
      <c r="MR18" s="8"/>
      <c r="MS18" s="8"/>
      <c r="MT18" s="8"/>
      <c r="MU18" s="8"/>
      <c r="MV18" s="8"/>
      <c r="MW18" s="8"/>
      <c r="MX18" s="8"/>
      <c r="MY18" s="8"/>
      <c r="MZ18" s="8"/>
      <c r="NA18" s="8"/>
      <c r="NB18" s="8"/>
      <c r="NC18" s="8"/>
      <c r="ND18" s="8"/>
      <c r="NE18" s="8"/>
      <c r="NF18" s="8"/>
      <c r="NG18" s="8"/>
      <c r="NH18" s="8"/>
      <c r="NI18" s="8"/>
      <c r="NJ18" s="8"/>
      <c r="NK18" s="8"/>
      <c r="NL18" s="8"/>
      <c r="NM18" s="8"/>
      <c r="NN18" s="8"/>
      <c r="NO18" s="8"/>
      <c r="NP18" s="8"/>
      <c r="NQ18" s="8"/>
      <c r="NR18" s="8"/>
      <c r="NS18" s="8"/>
      <c r="NT18" s="8"/>
      <c r="NU18" s="8"/>
      <c r="NV18" s="8"/>
      <c r="NW18" s="8"/>
      <c r="NX18" s="8"/>
      <c r="NY18" s="8"/>
      <c r="NZ18" s="8"/>
      <c r="OA18" s="8"/>
      <c r="OB18" s="8"/>
      <c r="OC18" s="8"/>
      <c r="OD18" s="8"/>
      <c r="OE18" s="8"/>
      <c r="OF18" s="8"/>
      <c r="OG18" s="8"/>
      <c r="OH18" s="8"/>
      <c r="OI18" s="8"/>
      <c r="OJ18" s="8"/>
      <c r="OK18" s="8"/>
      <c r="OL18" s="8"/>
      <c r="OM18" s="8"/>
      <c r="ON18" s="8"/>
      <c r="OO18" s="8"/>
      <c r="OP18" s="8"/>
      <c r="OQ18" s="8"/>
      <c r="OR18" s="8"/>
      <c r="OS18" s="8"/>
      <c r="OT18" s="8"/>
      <c r="OU18" s="8"/>
      <c r="OV18" s="8"/>
      <c r="OW18" s="8"/>
      <c r="OX18" s="8"/>
    </row>
    <row r="19" spans="1:414" ht="20.100000000000001" customHeight="1" x14ac:dyDescent="0.25">
      <c r="A19" s="193" t="s">
        <v>41</v>
      </c>
      <c r="B19" s="194"/>
      <c r="C19" s="194"/>
      <c r="D19" s="195"/>
      <c r="E19" s="190" t="s">
        <v>16</v>
      </c>
      <c r="F19" s="190" t="s">
        <v>17</v>
      </c>
      <c r="G19" s="9"/>
    </row>
    <row r="20" spans="1:414" ht="30" customHeight="1" thickBot="1" x14ac:dyDescent="0.3">
      <c r="A20" s="196"/>
      <c r="B20" s="197"/>
      <c r="C20" s="197"/>
      <c r="D20" s="198"/>
      <c r="E20" s="192"/>
      <c r="F20" s="192"/>
      <c r="G20" s="9"/>
    </row>
    <row r="21" spans="1:414" ht="20.100000000000001" customHeight="1" thickBot="1" x14ac:dyDescent="0.3">
      <c r="A21" s="250"/>
      <c r="B21" s="251"/>
      <c r="C21" s="214" t="s">
        <v>36</v>
      </c>
      <c r="D21" s="215"/>
      <c r="E21" s="252" t="s">
        <v>8</v>
      </c>
      <c r="F21" s="253"/>
      <c r="G21" s="9"/>
    </row>
    <row r="22" spans="1:414" ht="15" customHeight="1" x14ac:dyDescent="0.25">
      <c r="A22" s="229" t="s">
        <v>291</v>
      </c>
      <c r="B22" s="230"/>
      <c r="C22" s="172" t="s">
        <v>37</v>
      </c>
      <c r="D22" s="235"/>
      <c r="E22" s="121"/>
      <c r="F22" s="91">
        <f>(ROUND(E22*(1+$F$16),2))</f>
        <v>0</v>
      </c>
      <c r="G22" s="9"/>
    </row>
    <row r="23" spans="1:414" ht="15" customHeight="1" x14ac:dyDescent="0.25">
      <c r="A23" s="231"/>
      <c r="B23" s="232"/>
      <c r="C23" s="236" t="s">
        <v>39</v>
      </c>
      <c r="D23" s="237"/>
      <c r="E23" s="127"/>
      <c r="F23" s="92">
        <f t="shared" ref="F23:F24" si="0">(ROUND(E23*(1+$F$16),2))</f>
        <v>0</v>
      </c>
      <c r="G23" s="9"/>
    </row>
    <row r="24" spans="1:414" ht="15" customHeight="1" thickBot="1" x14ac:dyDescent="0.3">
      <c r="A24" s="233"/>
      <c r="B24" s="234"/>
      <c r="C24" s="173" t="s">
        <v>38</v>
      </c>
      <c r="D24" s="238"/>
      <c r="E24" s="130"/>
      <c r="F24" s="93">
        <f t="shared" si="0"/>
        <v>0</v>
      </c>
      <c r="G24" s="9"/>
    </row>
    <row r="25" spans="1:414" ht="30" customHeight="1" thickBot="1" x14ac:dyDescent="0.3">
      <c r="A25" s="241"/>
      <c r="B25" s="242"/>
      <c r="C25" s="242"/>
      <c r="D25" s="243"/>
      <c r="E25" s="244" t="s">
        <v>42</v>
      </c>
      <c r="F25" s="245"/>
      <c r="G25" s="9"/>
    </row>
    <row r="26" spans="1:414" ht="20.100000000000001" customHeight="1" thickBot="1" x14ac:dyDescent="0.3">
      <c r="A26" s="239"/>
      <c r="B26" s="240"/>
      <c r="C26" s="214" t="s">
        <v>36</v>
      </c>
      <c r="D26" s="215"/>
      <c r="E26" s="246"/>
      <c r="F26" s="247"/>
      <c r="G26" s="9"/>
    </row>
    <row r="27" spans="1:414" ht="15" customHeight="1" x14ac:dyDescent="0.25">
      <c r="A27" s="229" t="s">
        <v>292</v>
      </c>
      <c r="B27" s="230"/>
      <c r="C27" s="172" t="s">
        <v>37</v>
      </c>
      <c r="D27" s="235"/>
      <c r="E27" s="248"/>
      <c r="F27" s="249"/>
      <c r="G27" s="9"/>
    </row>
    <row r="28" spans="1:414" ht="15" customHeight="1" x14ac:dyDescent="0.25">
      <c r="A28" s="231"/>
      <c r="B28" s="232"/>
      <c r="C28" s="236" t="s">
        <v>39</v>
      </c>
      <c r="D28" s="237"/>
      <c r="E28" s="225"/>
      <c r="F28" s="226"/>
      <c r="G28" s="9"/>
    </row>
    <row r="29" spans="1:414" ht="15" customHeight="1" thickBot="1" x14ac:dyDescent="0.3">
      <c r="A29" s="233"/>
      <c r="B29" s="234"/>
      <c r="C29" s="173" t="s">
        <v>38</v>
      </c>
      <c r="D29" s="238"/>
      <c r="E29" s="227"/>
      <c r="F29" s="228"/>
      <c r="G29" s="9"/>
    </row>
    <row r="30" spans="1:414" x14ac:dyDescent="0.25">
      <c r="A30" s="3"/>
      <c r="B30" s="3"/>
      <c r="C30" s="3"/>
      <c r="D30" s="3"/>
      <c r="E30" s="3"/>
      <c r="F30" s="3"/>
    </row>
  </sheetData>
  <sheetProtection formatRows="0" insertRows="0" insertHyperlinks="0" deleteColumns="0" deleteRows="0" selectLockedCells="1" sort="0" autoFilter="0" pivotTables="0"/>
  <mergeCells count="29">
    <mergeCell ref="E27:F27"/>
    <mergeCell ref="A11:F12"/>
    <mergeCell ref="C21:D21"/>
    <mergeCell ref="A21:B21"/>
    <mergeCell ref="E18:F18"/>
    <mergeCell ref="E21:F21"/>
    <mergeCell ref="E28:F28"/>
    <mergeCell ref="E29:F29"/>
    <mergeCell ref="E17:F17"/>
    <mergeCell ref="A14:C14"/>
    <mergeCell ref="A22:B24"/>
    <mergeCell ref="A27:B29"/>
    <mergeCell ref="C22:D22"/>
    <mergeCell ref="C23:D23"/>
    <mergeCell ref="C24:D24"/>
    <mergeCell ref="C29:D29"/>
    <mergeCell ref="C27:D27"/>
    <mergeCell ref="C28:D28"/>
    <mergeCell ref="A26:B26"/>
    <mergeCell ref="C26:D26"/>
    <mergeCell ref="A25:D25"/>
    <mergeCell ref="E25:F26"/>
    <mergeCell ref="A1:F7"/>
    <mergeCell ref="A8:F8"/>
    <mergeCell ref="A9:F9"/>
    <mergeCell ref="A10:F10"/>
    <mergeCell ref="A19:D20"/>
    <mergeCell ref="E19:E20"/>
    <mergeCell ref="F19:F20"/>
  </mergeCells>
  <printOptions horizontalCentered="1"/>
  <pageMargins left="0.11811023622047245" right="0.11811023622047245" top="0.74803149606299213" bottom="0.74803149606299213" header="0.31496062992125984" footer="0.31496062992125984"/>
  <pageSetup paperSize="8" fitToWidth="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Y61"/>
  <sheetViews>
    <sheetView zoomScale="80" zoomScaleNormal="80" zoomScalePageLayoutView="30" workbookViewId="0">
      <selection activeCell="E33" sqref="E33:E37"/>
    </sheetView>
  </sheetViews>
  <sheetFormatPr baseColWidth="10" defaultColWidth="11.42578125" defaultRowHeight="15" x14ac:dyDescent="0.25"/>
  <cols>
    <col min="1" max="4" width="28.7109375" style="2" customWidth="1"/>
    <col min="5" max="5" width="30.7109375" style="2" customWidth="1"/>
    <col min="6" max="7" width="16.7109375" style="2" customWidth="1"/>
    <col min="8" max="415" width="11.42578125" style="1"/>
    <col min="416" max="16384" width="11.42578125" style="2"/>
  </cols>
  <sheetData>
    <row r="1" spans="1:8" ht="15" customHeight="1" x14ac:dyDescent="0.25">
      <c r="A1" s="332" t="str">
        <f>'BP_To Initialisation'!$A$1</f>
        <v>Assistance Technique aux Développements et TMA
AC.2025.2067 (Lot 1)
Annexe à l'acte d'engagement : Bordereau de prix (BP)</v>
      </c>
      <c r="B1" s="333"/>
      <c r="C1" s="333"/>
      <c r="D1" s="333"/>
      <c r="E1" s="333"/>
      <c r="F1" s="333"/>
      <c r="G1" s="334"/>
      <c r="H1" s="9"/>
    </row>
    <row r="2" spans="1:8" ht="15" customHeight="1" x14ac:dyDescent="0.25">
      <c r="A2" s="335"/>
      <c r="B2" s="177"/>
      <c r="C2" s="177"/>
      <c r="D2" s="177"/>
      <c r="E2" s="177"/>
      <c r="F2" s="177"/>
      <c r="G2" s="223"/>
      <c r="H2" s="9"/>
    </row>
    <row r="3" spans="1:8" ht="15" customHeight="1" x14ac:dyDescent="0.25">
      <c r="A3" s="335"/>
      <c r="B3" s="177"/>
      <c r="C3" s="177"/>
      <c r="D3" s="177"/>
      <c r="E3" s="177"/>
      <c r="F3" s="177"/>
      <c r="G3" s="223"/>
      <c r="H3" s="9"/>
    </row>
    <row r="4" spans="1:8" ht="15" customHeight="1" x14ac:dyDescent="0.25">
      <c r="A4" s="335"/>
      <c r="B4" s="177"/>
      <c r="C4" s="177"/>
      <c r="D4" s="177"/>
      <c r="E4" s="177"/>
      <c r="F4" s="177"/>
      <c r="G4" s="223"/>
      <c r="H4" s="9"/>
    </row>
    <row r="5" spans="1:8" ht="15" customHeight="1" x14ac:dyDescent="0.25">
      <c r="A5" s="335"/>
      <c r="B5" s="177"/>
      <c r="C5" s="177"/>
      <c r="D5" s="177"/>
      <c r="E5" s="177"/>
      <c r="F5" s="177"/>
      <c r="G5" s="223"/>
      <c r="H5" s="9"/>
    </row>
    <row r="6" spans="1:8" ht="15" customHeight="1" x14ac:dyDescent="0.25">
      <c r="A6" s="335"/>
      <c r="B6" s="177"/>
      <c r="C6" s="177"/>
      <c r="D6" s="177"/>
      <c r="E6" s="177"/>
      <c r="F6" s="177"/>
      <c r="G6" s="223"/>
      <c r="H6" s="9"/>
    </row>
    <row r="7" spans="1:8" ht="15" customHeight="1" thickBot="1" x14ac:dyDescent="0.3">
      <c r="A7" s="336"/>
      <c r="B7" s="178"/>
      <c r="C7" s="178"/>
      <c r="D7" s="178"/>
      <c r="E7" s="178"/>
      <c r="F7" s="178"/>
      <c r="G7" s="224"/>
      <c r="H7" s="9"/>
    </row>
    <row r="8" spans="1:8" x14ac:dyDescent="0.25">
      <c r="A8" s="337" t="s">
        <v>1</v>
      </c>
      <c r="B8" s="179"/>
      <c r="C8" s="179"/>
      <c r="D8" s="179"/>
      <c r="E8" s="179"/>
      <c r="F8" s="179"/>
      <c r="G8" s="180"/>
      <c r="H8" s="9"/>
    </row>
    <row r="9" spans="1:8" ht="15" customHeight="1" x14ac:dyDescent="0.25">
      <c r="A9" s="338" t="s">
        <v>44</v>
      </c>
      <c r="B9" s="175"/>
      <c r="C9" s="175"/>
      <c r="D9" s="175"/>
      <c r="E9" s="175"/>
      <c r="F9" s="175"/>
      <c r="G9" s="176"/>
      <c r="H9" s="9"/>
    </row>
    <row r="10" spans="1:8" ht="15" customHeight="1" x14ac:dyDescent="0.25">
      <c r="A10" s="339" t="s">
        <v>14</v>
      </c>
      <c r="B10" s="217"/>
      <c r="C10" s="217"/>
      <c r="D10" s="217"/>
      <c r="E10" s="217"/>
      <c r="F10" s="217"/>
      <c r="G10" s="218"/>
      <c r="H10" s="9"/>
    </row>
    <row r="11" spans="1:8" ht="15" customHeight="1" x14ac:dyDescent="0.25">
      <c r="A11" s="338" t="s">
        <v>349</v>
      </c>
      <c r="B11" s="175"/>
      <c r="C11" s="175"/>
      <c r="D11" s="175"/>
      <c r="E11" s="175"/>
      <c r="F11" s="175"/>
      <c r="G11" s="176"/>
      <c r="H11" s="9"/>
    </row>
    <row r="12" spans="1:8" ht="15" customHeight="1" x14ac:dyDescent="0.25">
      <c r="A12" s="343"/>
      <c r="B12" s="17"/>
      <c r="C12" s="17"/>
      <c r="D12" s="17"/>
      <c r="E12" s="17"/>
      <c r="F12" s="17"/>
      <c r="G12" s="37"/>
      <c r="H12" s="9"/>
    </row>
    <row r="13" spans="1:8" ht="15" customHeight="1" x14ac:dyDescent="0.25">
      <c r="A13" s="343"/>
      <c r="B13" s="17"/>
      <c r="C13" s="17"/>
      <c r="D13" s="17"/>
      <c r="E13" s="17"/>
      <c r="F13" s="17"/>
      <c r="G13" s="37"/>
      <c r="H13" s="9"/>
    </row>
    <row r="14" spans="1:8" ht="15" customHeight="1" x14ac:dyDescent="0.25">
      <c r="A14" s="343"/>
      <c r="B14" s="17"/>
      <c r="C14" s="17"/>
      <c r="D14" s="17"/>
      <c r="E14" s="17"/>
      <c r="F14" s="17"/>
      <c r="G14" s="37"/>
      <c r="H14" s="9"/>
    </row>
    <row r="15" spans="1:8" ht="15" customHeight="1" x14ac:dyDescent="0.25">
      <c r="A15" s="343"/>
      <c r="B15" s="17"/>
      <c r="C15" s="17"/>
      <c r="D15" s="17"/>
      <c r="E15" s="17"/>
      <c r="F15" s="17"/>
      <c r="G15" s="37"/>
      <c r="H15" s="9"/>
    </row>
    <row r="16" spans="1:8" ht="15" customHeight="1" thickBot="1" x14ac:dyDescent="0.3">
      <c r="A16" s="342"/>
      <c r="F16" s="5"/>
      <c r="G16" s="144"/>
      <c r="H16" s="9"/>
    </row>
    <row r="17" spans="1:415" ht="15" customHeight="1" thickBot="1" x14ac:dyDescent="0.3">
      <c r="A17" s="342"/>
      <c r="F17" s="27" t="s">
        <v>0</v>
      </c>
      <c r="G17" s="76"/>
      <c r="H17" s="9"/>
    </row>
    <row r="18" spans="1:415" s="3" customFormat="1" ht="15" customHeight="1" thickBot="1" x14ac:dyDescent="0.3">
      <c r="A18" s="342"/>
      <c r="B18" s="2"/>
      <c r="C18" s="2"/>
      <c r="D18" s="2"/>
      <c r="F18" s="7"/>
      <c r="G18" s="147"/>
      <c r="H18" s="28"/>
      <c r="I18" s="8"/>
      <c r="J18" s="8"/>
      <c r="K18" s="8"/>
      <c r="L18" s="8"/>
      <c r="M18" s="8"/>
      <c r="N18" s="8"/>
      <c r="O18" s="8"/>
      <c r="P18" s="8"/>
      <c r="Q18" s="8"/>
      <c r="R18" s="8"/>
      <c r="S18" s="8"/>
      <c r="T18" s="8"/>
      <c r="U18" s="8"/>
      <c r="V18" s="8"/>
      <c r="W18" s="8"/>
      <c r="X18" s="8"/>
      <c r="Y18" s="8"/>
      <c r="Z18" s="8"/>
      <c r="AA18" s="8"/>
      <c r="AB18" s="8"/>
      <c r="AC18" s="8"/>
      <c r="AD18" s="8"/>
      <c r="AE18" s="8"/>
      <c r="AF18" s="8"/>
      <c r="AG18" s="8"/>
      <c r="AH18" s="8"/>
      <c r="AI18" s="8"/>
      <c r="AJ18" s="8"/>
      <c r="AK18" s="8"/>
      <c r="AL18" s="8"/>
      <c r="AM18" s="8"/>
      <c r="AN18" s="8"/>
      <c r="AO18" s="8"/>
      <c r="AP18" s="8"/>
      <c r="AQ18" s="8"/>
      <c r="AR18" s="8"/>
      <c r="AS18" s="8"/>
      <c r="AT18" s="8"/>
      <c r="AU18" s="8"/>
      <c r="AV18" s="8"/>
      <c r="AW18" s="8"/>
      <c r="AX18" s="8"/>
      <c r="AY18" s="8"/>
      <c r="AZ18" s="8"/>
      <c r="BA18" s="8"/>
      <c r="BB18" s="8"/>
      <c r="BC18" s="8"/>
      <c r="BD18" s="8"/>
      <c r="BE18" s="8"/>
      <c r="BF18" s="8"/>
      <c r="BG18" s="8"/>
      <c r="BH18" s="8"/>
      <c r="BI18" s="8"/>
      <c r="BJ18" s="8"/>
      <c r="BK18" s="8"/>
      <c r="BL18" s="8"/>
      <c r="BM18" s="8"/>
      <c r="BN18" s="8"/>
      <c r="BO18" s="8"/>
      <c r="BP18" s="8"/>
      <c r="BQ18" s="8"/>
      <c r="BR18" s="8"/>
      <c r="BS18" s="8"/>
      <c r="BT18" s="8"/>
      <c r="BU18" s="8"/>
      <c r="BV18" s="8"/>
      <c r="BW18" s="8"/>
      <c r="BX18" s="8"/>
      <c r="BY18" s="8"/>
      <c r="BZ18" s="8"/>
      <c r="CA18" s="8"/>
      <c r="CB18" s="8"/>
      <c r="CC18" s="8"/>
      <c r="CD18" s="8"/>
      <c r="CE18" s="8"/>
      <c r="CF18" s="8"/>
      <c r="CG18" s="8"/>
      <c r="CH18" s="8"/>
      <c r="CI18" s="8"/>
      <c r="CJ18" s="8"/>
      <c r="CK18" s="8"/>
      <c r="CL18" s="8"/>
      <c r="CM18" s="8"/>
      <c r="CN18" s="8"/>
      <c r="CO18" s="8"/>
      <c r="CP18" s="8"/>
      <c r="CQ18" s="8"/>
      <c r="CR18" s="8"/>
      <c r="CS18" s="8"/>
      <c r="CT18" s="8"/>
      <c r="CU18" s="8"/>
      <c r="CV18" s="8"/>
      <c r="CW18" s="8"/>
      <c r="CX18" s="8"/>
      <c r="CY18" s="8"/>
      <c r="CZ18" s="8"/>
      <c r="DA18" s="8"/>
      <c r="DB18" s="8"/>
      <c r="DC18" s="8"/>
      <c r="DD18" s="8"/>
      <c r="DE18" s="8"/>
      <c r="DF18" s="8"/>
      <c r="DG18" s="8"/>
      <c r="DH18" s="8"/>
      <c r="DI18" s="8"/>
      <c r="DJ18" s="8"/>
      <c r="DK18" s="8"/>
      <c r="DL18" s="8"/>
      <c r="DM18" s="8"/>
      <c r="DN18" s="8"/>
      <c r="DO18" s="8"/>
      <c r="DP18" s="8"/>
      <c r="DQ18" s="8"/>
      <c r="DR18" s="8"/>
      <c r="DS18" s="8"/>
      <c r="DT18" s="8"/>
      <c r="DU18" s="8"/>
      <c r="DV18" s="8"/>
      <c r="DW18" s="8"/>
      <c r="DX18" s="8"/>
      <c r="DY18" s="8"/>
      <c r="DZ18" s="8"/>
      <c r="EA18" s="8"/>
      <c r="EB18" s="8"/>
      <c r="EC18" s="8"/>
      <c r="ED18" s="8"/>
      <c r="EE18" s="8"/>
      <c r="EF18" s="8"/>
      <c r="EG18" s="8"/>
      <c r="EH18" s="8"/>
      <c r="EI18" s="8"/>
      <c r="EJ18" s="8"/>
      <c r="EK18" s="8"/>
      <c r="EL18" s="8"/>
      <c r="EM18" s="8"/>
      <c r="EN18" s="8"/>
      <c r="EO18" s="8"/>
      <c r="EP18" s="8"/>
      <c r="EQ18" s="8"/>
      <c r="ER18" s="8"/>
      <c r="ES18" s="8"/>
      <c r="ET18" s="8"/>
      <c r="EU18" s="8"/>
      <c r="EV18" s="8"/>
      <c r="EW18" s="8"/>
      <c r="EX18" s="8"/>
      <c r="EY18" s="8"/>
      <c r="EZ18" s="8"/>
      <c r="FA18" s="8"/>
      <c r="FB18" s="8"/>
      <c r="FC18" s="8"/>
      <c r="FD18" s="8"/>
      <c r="FE18" s="8"/>
      <c r="FF18" s="8"/>
      <c r="FG18" s="8"/>
      <c r="FH18" s="8"/>
      <c r="FI18" s="8"/>
      <c r="FJ18" s="8"/>
      <c r="FK18" s="8"/>
      <c r="FL18" s="8"/>
      <c r="FM18" s="8"/>
      <c r="FN18" s="8"/>
      <c r="FO18" s="8"/>
      <c r="FP18" s="8"/>
      <c r="FQ18" s="8"/>
      <c r="FR18" s="8"/>
      <c r="FS18" s="8"/>
      <c r="FT18" s="8"/>
      <c r="FU18" s="8"/>
      <c r="FV18" s="8"/>
      <c r="FW18" s="8"/>
      <c r="FX18" s="8"/>
      <c r="FY18" s="8"/>
      <c r="FZ18" s="8"/>
      <c r="GA18" s="8"/>
      <c r="GB18" s="8"/>
      <c r="GC18" s="8"/>
      <c r="GD18" s="8"/>
      <c r="GE18" s="8"/>
      <c r="GF18" s="8"/>
      <c r="GG18" s="8"/>
      <c r="GH18" s="8"/>
      <c r="GI18" s="8"/>
      <c r="GJ18" s="8"/>
      <c r="GK18" s="8"/>
      <c r="GL18" s="8"/>
      <c r="GM18" s="8"/>
      <c r="GN18" s="8"/>
      <c r="GO18" s="8"/>
      <c r="GP18" s="8"/>
      <c r="GQ18" s="8"/>
      <c r="GR18" s="8"/>
      <c r="GS18" s="8"/>
      <c r="GT18" s="8"/>
      <c r="GU18" s="8"/>
      <c r="GV18" s="8"/>
      <c r="GW18" s="8"/>
      <c r="GX18" s="8"/>
      <c r="GY18" s="8"/>
      <c r="GZ18" s="8"/>
      <c r="HA18" s="8"/>
      <c r="HB18" s="8"/>
      <c r="HC18" s="8"/>
      <c r="HD18" s="8"/>
      <c r="HE18" s="8"/>
      <c r="HF18" s="8"/>
      <c r="HG18" s="8"/>
      <c r="HH18" s="8"/>
      <c r="HI18" s="8"/>
      <c r="HJ18" s="8"/>
      <c r="HK18" s="8"/>
      <c r="HL18" s="8"/>
      <c r="HM18" s="8"/>
      <c r="HN18" s="8"/>
      <c r="HO18" s="8"/>
      <c r="HP18" s="8"/>
      <c r="HQ18" s="8"/>
      <c r="HR18" s="8"/>
      <c r="HS18" s="8"/>
      <c r="HT18" s="8"/>
      <c r="HU18" s="8"/>
      <c r="HV18" s="8"/>
      <c r="HW18" s="8"/>
      <c r="HX18" s="8"/>
      <c r="HY18" s="8"/>
      <c r="HZ18" s="8"/>
      <c r="IA18" s="8"/>
      <c r="IB18" s="8"/>
      <c r="IC18" s="8"/>
      <c r="ID18" s="8"/>
      <c r="IE18" s="8"/>
      <c r="IF18" s="8"/>
      <c r="IG18" s="8"/>
      <c r="IH18" s="8"/>
      <c r="II18" s="8"/>
      <c r="IJ18" s="8"/>
      <c r="IK18" s="8"/>
      <c r="IL18" s="8"/>
      <c r="IM18" s="8"/>
      <c r="IN18" s="8"/>
      <c r="IO18" s="8"/>
      <c r="IP18" s="8"/>
      <c r="IQ18" s="8"/>
      <c r="IR18" s="8"/>
      <c r="IS18" s="8"/>
      <c r="IT18" s="8"/>
      <c r="IU18" s="8"/>
      <c r="IV18" s="8"/>
      <c r="IW18" s="8"/>
      <c r="IX18" s="8"/>
      <c r="IY18" s="8"/>
      <c r="IZ18" s="8"/>
      <c r="JA18" s="8"/>
      <c r="JB18" s="8"/>
      <c r="JC18" s="8"/>
      <c r="JD18" s="8"/>
      <c r="JE18" s="8"/>
      <c r="JF18" s="8"/>
      <c r="JG18" s="8"/>
      <c r="JH18" s="8"/>
      <c r="JI18" s="8"/>
      <c r="JJ18" s="8"/>
      <c r="JK18" s="8"/>
      <c r="JL18" s="8"/>
      <c r="JM18" s="8"/>
      <c r="JN18" s="8"/>
      <c r="JO18" s="8"/>
      <c r="JP18" s="8"/>
      <c r="JQ18" s="8"/>
      <c r="JR18" s="8"/>
      <c r="JS18" s="8"/>
      <c r="JT18" s="8"/>
      <c r="JU18" s="8"/>
      <c r="JV18" s="8"/>
      <c r="JW18" s="8"/>
      <c r="JX18" s="8"/>
      <c r="JY18" s="8"/>
      <c r="JZ18" s="8"/>
      <c r="KA18" s="8"/>
      <c r="KB18" s="8"/>
      <c r="KC18" s="8"/>
      <c r="KD18" s="8"/>
      <c r="KE18" s="8"/>
      <c r="KF18" s="8"/>
      <c r="KG18" s="8"/>
      <c r="KH18" s="8"/>
      <c r="KI18" s="8"/>
      <c r="KJ18" s="8"/>
      <c r="KK18" s="8"/>
      <c r="KL18" s="8"/>
      <c r="KM18" s="8"/>
      <c r="KN18" s="8"/>
      <c r="KO18" s="8"/>
      <c r="KP18" s="8"/>
      <c r="KQ18" s="8"/>
      <c r="KR18" s="8"/>
      <c r="KS18" s="8"/>
      <c r="KT18" s="8"/>
      <c r="KU18" s="8"/>
      <c r="KV18" s="8"/>
      <c r="KW18" s="8"/>
      <c r="KX18" s="8"/>
      <c r="KY18" s="8"/>
      <c r="KZ18" s="8"/>
      <c r="LA18" s="8"/>
      <c r="LB18" s="8"/>
      <c r="LC18" s="8"/>
      <c r="LD18" s="8"/>
      <c r="LE18" s="8"/>
      <c r="LF18" s="8"/>
      <c r="LG18" s="8"/>
      <c r="LH18" s="8"/>
      <c r="LI18" s="8"/>
      <c r="LJ18" s="8"/>
      <c r="LK18" s="8"/>
      <c r="LL18" s="8"/>
      <c r="LM18" s="8"/>
      <c r="LN18" s="8"/>
      <c r="LO18" s="8"/>
      <c r="LP18" s="8"/>
      <c r="LQ18" s="8"/>
      <c r="LR18" s="8"/>
      <c r="LS18" s="8"/>
      <c r="LT18" s="8"/>
      <c r="LU18" s="8"/>
      <c r="LV18" s="8"/>
      <c r="LW18" s="8"/>
      <c r="LX18" s="8"/>
      <c r="LY18" s="8"/>
      <c r="LZ18" s="8"/>
      <c r="MA18" s="8"/>
      <c r="MB18" s="8"/>
      <c r="MC18" s="8"/>
      <c r="MD18" s="8"/>
      <c r="ME18" s="8"/>
      <c r="MF18" s="8"/>
      <c r="MG18" s="8"/>
      <c r="MH18" s="8"/>
      <c r="MI18" s="8"/>
      <c r="MJ18" s="8"/>
      <c r="MK18" s="8"/>
      <c r="ML18" s="8"/>
      <c r="MM18" s="8"/>
      <c r="MN18" s="8"/>
      <c r="MO18" s="8"/>
      <c r="MP18" s="8"/>
      <c r="MQ18" s="8"/>
      <c r="MR18" s="8"/>
      <c r="MS18" s="8"/>
      <c r="MT18" s="8"/>
      <c r="MU18" s="8"/>
      <c r="MV18" s="8"/>
      <c r="MW18" s="8"/>
      <c r="MX18" s="8"/>
      <c r="MY18" s="8"/>
      <c r="MZ18" s="8"/>
      <c r="NA18" s="8"/>
      <c r="NB18" s="8"/>
      <c r="NC18" s="8"/>
      <c r="ND18" s="8"/>
      <c r="NE18" s="8"/>
      <c r="NF18" s="8"/>
      <c r="NG18" s="8"/>
      <c r="NH18" s="8"/>
      <c r="NI18" s="8"/>
      <c r="NJ18" s="8"/>
      <c r="NK18" s="8"/>
      <c r="NL18" s="8"/>
      <c r="NM18" s="8"/>
      <c r="NN18" s="8"/>
      <c r="NO18" s="8"/>
      <c r="NP18" s="8"/>
      <c r="NQ18" s="8"/>
      <c r="NR18" s="8"/>
      <c r="NS18" s="8"/>
      <c r="NT18" s="8"/>
      <c r="NU18" s="8"/>
      <c r="NV18" s="8"/>
      <c r="NW18" s="8"/>
      <c r="NX18" s="8"/>
      <c r="NY18" s="8"/>
      <c r="NZ18" s="8"/>
      <c r="OA18" s="8"/>
      <c r="OB18" s="8"/>
      <c r="OC18" s="8"/>
      <c r="OD18" s="8"/>
      <c r="OE18" s="8"/>
      <c r="OF18" s="8"/>
      <c r="OG18" s="8"/>
      <c r="OH18" s="8"/>
      <c r="OI18" s="8"/>
      <c r="OJ18" s="8"/>
      <c r="OK18" s="8"/>
      <c r="OL18" s="8"/>
      <c r="OM18" s="8"/>
      <c r="ON18" s="8"/>
      <c r="OO18" s="8"/>
      <c r="OP18" s="8"/>
      <c r="OQ18" s="8"/>
      <c r="OR18" s="8"/>
      <c r="OS18" s="8"/>
      <c r="OT18" s="8"/>
      <c r="OU18" s="8"/>
      <c r="OV18" s="8"/>
      <c r="OW18" s="8"/>
      <c r="OX18" s="8"/>
      <c r="OY18" s="8"/>
    </row>
    <row r="19" spans="1:415" s="3" customFormat="1" ht="15" customHeight="1" thickBot="1" x14ac:dyDescent="0.3">
      <c r="A19" s="353"/>
      <c r="B19" s="41"/>
      <c r="C19" s="41"/>
      <c r="D19" s="41"/>
      <c r="E19" s="146"/>
      <c r="F19" s="280" t="s">
        <v>21</v>
      </c>
      <c r="G19" s="281"/>
      <c r="H19" s="28"/>
      <c r="I19" s="8"/>
      <c r="J19" s="8"/>
      <c r="K19" s="8"/>
      <c r="L19" s="8"/>
      <c r="M19" s="8"/>
      <c r="N19" s="8"/>
      <c r="O19" s="8"/>
      <c r="P19" s="8"/>
      <c r="Q19" s="8"/>
      <c r="R19" s="8"/>
      <c r="S19" s="8"/>
      <c r="T19" s="8"/>
      <c r="U19" s="8"/>
      <c r="V19" s="8"/>
      <c r="W19" s="8"/>
      <c r="X19" s="8"/>
      <c r="Y19" s="8"/>
      <c r="Z19" s="8"/>
      <c r="AA19" s="8"/>
      <c r="AB19" s="8"/>
      <c r="AC19" s="8"/>
      <c r="AD19" s="8"/>
      <c r="AE19" s="8"/>
      <c r="AF19" s="8"/>
      <c r="AG19" s="8"/>
      <c r="AH19" s="8"/>
      <c r="AI19" s="8"/>
      <c r="AJ19" s="8"/>
      <c r="AK19" s="8"/>
      <c r="AL19" s="8"/>
      <c r="AM19" s="8"/>
      <c r="AN19" s="8"/>
      <c r="AO19" s="8"/>
      <c r="AP19" s="8"/>
      <c r="AQ19" s="8"/>
      <c r="AR19" s="8"/>
      <c r="AS19" s="8"/>
      <c r="AT19" s="8"/>
      <c r="AU19" s="8"/>
      <c r="AV19" s="8"/>
      <c r="AW19" s="8"/>
      <c r="AX19" s="8"/>
      <c r="AY19" s="8"/>
      <c r="AZ19" s="8"/>
      <c r="BA19" s="8"/>
      <c r="BB19" s="8"/>
      <c r="BC19" s="8"/>
      <c r="BD19" s="8"/>
      <c r="BE19" s="8"/>
      <c r="BF19" s="8"/>
      <c r="BG19" s="8"/>
      <c r="BH19" s="8"/>
      <c r="BI19" s="8"/>
      <c r="BJ19" s="8"/>
      <c r="BK19" s="8"/>
      <c r="BL19" s="8"/>
      <c r="BM19" s="8"/>
      <c r="BN19" s="8"/>
      <c r="BO19" s="8"/>
      <c r="BP19" s="8"/>
      <c r="BQ19" s="8"/>
      <c r="BR19" s="8"/>
      <c r="BS19" s="8"/>
      <c r="BT19" s="8"/>
      <c r="BU19" s="8"/>
      <c r="BV19" s="8"/>
      <c r="BW19" s="8"/>
      <c r="BX19" s="8"/>
      <c r="BY19" s="8"/>
      <c r="BZ19" s="8"/>
      <c r="CA19" s="8"/>
      <c r="CB19" s="8"/>
      <c r="CC19" s="8"/>
      <c r="CD19" s="8"/>
      <c r="CE19" s="8"/>
      <c r="CF19" s="8"/>
      <c r="CG19" s="8"/>
      <c r="CH19" s="8"/>
      <c r="CI19" s="8"/>
      <c r="CJ19" s="8"/>
      <c r="CK19" s="8"/>
      <c r="CL19" s="8"/>
      <c r="CM19" s="8"/>
      <c r="CN19" s="8"/>
      <c r="CO19" s="8"/>
      <c r="CP19" s="8"/>
      <c r="CQ19" s="8"/>
      <c r="CR19" s="8"/>
      <c r="CS19" s="8"/>
      <c r="CT19" s="8"/>
      <c r="CU19" s="8"/>
      <c r="CV19" s="8"/>
      <c r="CW19" s="8"/>
      <c r="CX19" s="8"/>
      <c r="CY19" s="8"/>
      <c r="CZ19" s="8"/>
      <c r="DA19" s="8"/>
      <c r="DB19" s="8"/>
      <c r="DC19" s="8"/>
      <c r="DD19" s="8"/>
      <c r="DE19" s="8"/>
      <c r="DF19" s="8"/>
      <c r="DG19" s="8"/>
      <c r="DH19" s="8"/>
      <c r="DI19" s="8"/>
      <c r="DJ19" s="8"/>
      <c r="DK19" s="8"/>
      <c r="DL19" s="8"/>
      <c r="DM19" s="8"/>
      <c r="DN19" s="8"/>
      <c r="DO19" s="8"/>
      <c r="DP19" s="8"/>
      <c r="DQ19" s="8"/>
      <c r="DR19" s="8"/>
      <c r="DS19" s="8"/>
      <c r="DT19" s="8"/>
      <c r="DU19" s="8"/>
      <c r="DV19" s="8"/>
      <c r="DW19" s="8"/>
      <c r="DX19" s="8"/>
      <c r="DY19" s="8"/>
      <c r="DZ19" s="8"/>
      <c r="EA19" s="8"/>
      <c r="EB19" s="8"/>
      <c r="EC19" s="8"/>
      <c r="ED19" s="8"/>
      <c r="EE19" s="8"/>
      <c r="EF19" s="8"/>
      <c r="EG19" s="8"/>
      <c r="EH19" s="8"/>
      <c r="EI19" s="8"/>
      <c r="EJ19" s="8"/>
      <c r="EK19" s="8"/>
      <c r="EL19" s="8"/>
      <c r="EM19" s="8"/>
      <c r="EN19" s="8"/>
      <c r="EO19" s="8"/>
      <c r="EP19" s="8"/>
      <c r="EQ19" s="8"/>
      <c r="ER19" s="8"/>
      <c r="ES19" s="8"/>
      <c r="ET19" s="8"/>
      <c r="EU19" s="8"/>
      <c r="EV19" s="8"/>
      <c r="EW19" s="8"/>
      <c r="EX19" s="8"/>
      <c r="EY19" s="8"/>
      <c r="EZ19" s="8"/>
      <c r="FA19" s="8"/>
      <c r="FB19" s="8"/>
      <c r="FC19" s="8"/>
      <c r="FD19" s="8"/>
      <c r="FE19" s="8"/>
      <c r="FF19" s="8"/>
      <c r="FG19" s="8"/>
      <c r="FH19" s="8"/>
      <c r="FI19" s="8"/>
      <c r="FJ19" s="8"/>
      <c r="FK19" s="8"/>
      <c r="FL19" s="8"/>
      <c r="FM19" s="8"/>
      <c r="FN19" s="8"/>
      <c r="FO19" s="8"/>
      <c r="FP19" s="8"/>
      <c r="FQ19" s="8"/>
      <c r="FR19" s="8"/>
      <c r="FS19" s="8"/>
      <c r="FT19" s="8"/>
      <c r="FU19" s="8"/>
      <c r="FV19" s="8"/>
      <c r="FW19" s="8"/>
      <c r="FX19" s="8"/>
      <c r="FY19" s="8"/>
      <c r="FZ19" s="8"/>
      <c r="GA19" s="8"/>
      <c r="GB19" s="8"/>
      <c r="GC19" s="8"/>
      <c r="GD19" s="8"/>
      <c r="GE19" s="8"/>
      <c r="GF19" s="8"/>
      <c r="GG19" s="8"/>
      <c r="GH19" s="8"/>
      <c r="GI19" s="8"/>
      <c r="GJ19" s="8"/>
      <c r="GK19" s="8"/>
      <c r="GL19" s="8"/>
      <c r="GM19" s="8"/>
      <c r="GN19" s="8"/>
      <c r="GO19" s="8"/>
      <c r="GP19" s="8"/>
      <c r="GQ19" s="8"/>
      <c r="GR19" s="8"/>
      <c r="GS19" s="8"/>
      <c r="GT19" s="8"/>
      <c r="GU19" s="8"/>
      <c r="GV19" s="8"/>
      <c r="GW19" s="8"/>
      <c r="GX19" s="8"/>
      <c r="GY19" s="8"/>
      <c r="GZ19" s="8"/>
      <c r="HA19" s="8"/>
      <c r="HB19" s="8"/>
      <c r="HC19" s="8"/>
      <c r="HD19" s="8"/>
      <c r="HE19" s="8"/>
      <c r="HF19" s="8"/>
      <c r="HG19" s="8"/>
      <c r="HH19" s="8"/>
      <c r="HI19" s="8"/>
      <c r="HJ19" s="8"/>
      <c r="HK19" s="8"/>
      <c r="HL19" s="8"/>
      <c r="HM19" s="8"/>
      <c r="HN19" s="8"/>
      <c r="HO19" s="8"/>
      <c r="HP19" s="8"/>
      <c r="HQ19" s="8"/>
      <c r="HR19" s="8"/>
      <c r="HS19" s="8"/>
      <c r="HT19" s="8"/>
      <c r="HU19" s="8"/>
      <c r="HV19" s="8"/>
      <c r="HW19" s="8"/>
      <c r="HX19" s="8"/>
      <c r="HY19" s="8"/>
      <c r="HZ19" s="8"/>
      <c r="IA19" s="8"/>
      <c r="IB19" s="8"/>
      <c r="IC19" s="8"/>
      <c r="ID19" s="8"/>
      <c r="IE19" s="8"/>
      <c r="IF19" s="8"/>
      <c r="IG19" s="8"/>
      <c r="IH19" s="8"/>
      <c r="II19" s="8"/>
      <c r="IJ19" s="8"/>
      <c r="IK19" s="8"/>
      <c r="IL19" s="8"/>
      <c r="IM19" s="8"/>
      <c r="IN19" s="8"/>
      <c r="IO19" s="8"/>
      <c r="IP19" s="8"/>
      <c r="IQ19" s="8"/>
      <c r="IR19" s="8"/>
      <c r="IS19" s="8"/>
      <c r="IT19" s="8"/>
      <c r="IU19" s="8"/>
      <c r="IV19" s="8"/>
      <c r="IW19" s="8"/>
      <c r="IX19" s="8"/>
      <c r="IY19" s="8"/>
      <c r="IZ19" s="8"/>
      <c r="JA19" s="8"/>
      <c r="JB19" s="8"/>
      <c r="JC19" s="8"/>
      <c r="JD19" s="8"/>
      <c r="JE19" s="8"/>
      <c r="JF19" s="8"/>
      <c r="JG19" s="8"/>
      <c r="JH19" s="8"/>
      <c r="JI19" s="8"/>
      <c r="JJ19" s="8"/>
      <c r="JK19" s="8"/>
      <c r="JL19" s="8"/>
      <c r="JM19" s="8"/>
      <c r="JN19" s="8"/>
      <c r="JO19" s="8"/>
      <c r="JP19" s="8"/>
      <c r="JQ19" s="8"/>
      <c r="JR19" s="8"/>
      <c r="JS19" s="8"/>
      <c r="JT19" s="8"/>
      <c r="JU19" s="8"/>
      <c r="JV19" s="8"/>
      <c r="JW19" s="8"/>
      <c r="JX19" s="8"/>
      <c r="JY19" s="8"/>
      <c r="JZ19" s="8"/>
      <c r="KA19" s="8"/>
      <c r="KB19" s="8"/>
      <c r="KC19" s="8"/>
      <c r="KD19" s="8"/>
      <c r="KE19" s="8"/>
      <c r="KF19" s="8"/>
      <c r="KG19" s="8"/>
      <c r="KH19" s="8"/>
      <c r="KI19" s="8"/>
      <c r="KJ19" s="8"/>
      <c r="KK19" s="8"/>
      <c r="KL19" s="8"/>
      <c r="KM19" s="8"/>
      <c r="KN19" s="8"/>
      <c r="KO19" s="8"/>
      <c r="KP19" s="8"/>
      <c r="KQ19" s="8"/>
      <c r="KR19" s="8"/>
      <c r="KS19" s="8"/>
      <c r="KT19" s="8"/>
      <c r="KU19" s="8"/>
      <c r="KV19" s="8"/>
      <c r="KW19" s="8"/>
      <c r="KX19" s="8"/>
      <c r="KY19" s="8"/>
      <c r="KZ19" s="8"/>
      <c r="LA19" s="8"/>
      <c r="LB19" s="8"/>
      <c r="LC19" s="8"/>
      <c r="LD19" s="8"/>
      <c r="LE19" s="8"/>
      <c r="LF19" s="8"/>
      <c r="LG19" s="8"/>
      <c r="LH19" s="8"/>
      <c r="LI19" s="8"/>
      <c r="LJ19" s="8"/>
      <c r="LK19" s="8"/>
      <c r="LL19" s="8"/>
      <c r="LM19" s="8"/>
      <c r="LN19" s="8"/>
      <c r="LO19" s="8"/>
      <c r="LP19" s="8"/>
      <c r="LQ19" s="8"/>
      <c r="LR19" s="8"/>
      <c r="LS19" s="8"/>
      <c r="LT19" s="8"/>
      <c r="LU19" s="8"/>
      <c r="LV19" s="8"/>
      <c r="LW19" s="8"/>
      <c r="LX19" s="8"/>
      <c r="LY19" s="8"/>
      <c r="LZ19" s="8"/>
      <c r="MA19" s="8"/>
      <c r="MB19" s="8"/>
      <c r="MC19" s="8"/>
      <c r="MD19" s="8"/>
      <c r="ME19" s="8"/>
      <c r="MF19" s="8"/>
      <c r="MG19" s="8"/>
      <c r="MH19" s="8"/>
      <c r="MI19" s="8"/>
      <c r="MJ19" s="8"/>
      <c r="MK19" s="8"/>
      <c r="ML19" s="8"/>
      <c r="MM19" s="8"/>
      <c r="MN19" s="8"/>
      <c r="MO19" s="8"/>
      <c r="MP19" s="8"/>
      <c r="MQ19" s="8"/>
      <c r="MR19" s="8"/>
      <c r="MS19" s="8"/>
      <c r="MT19" s="8"/>
      <c r="MU19" s="8"/>
      <c r="MV19" s="8"/>
      <c r="MW19" s="8"/>
      <c r="MX19" s="8"/>
      <c r="MY19" s="8"/>
      <c r="MZ19" s="8"/>
      <c r="NA19" s="8"/>
      <c r="NB19" s="8"/>
      <c r="NC19" s="8"/>
      <c r="ND19" s="8"/>
      <c r="NE19" s="8"/>
      <c r="NF19" s="8"/>
      <c r="NG19" s="8"/>
      <c r="NH19" s="8"/>
      <c r="NI19" s="8"/>
      <c r="NJ19" s="8"/>
      <c r="NK19" s="8"/>
      <c r="NL19" s="8"/>
      <c r="NM19" s="8"/>
      <c r="NN19" s="8"/>
      <c r="NO19" s="8"/>
      <c r="NP19" s="8"/>
      <c r="NQ19" s="8"/>
      <c r="NR19" s="8"/>
      <c r="NS19" s="8"/>
      <c r="NT19" s="8"/>
      <c r="NU19" s="8"/>
      <c r="NV19" s="8"/>
      <c r="NW19" s="8"/>
      <c r="NX19" s="8"/>
      <c r="NY19" s="8"/>
      <c r="NZ19" s="8"/>
      <c r="OA19" s="8"/>
      <c r="OB19" s="8"/>
      <c r="OC19" s="8"/>
      <c r="OD19" s="8"/>
      <c r="OE19" s="8"/>
      <c r="OF19" s="8"/>
      <c r="OG19" s="8"/>
      <c r="OH19" s="8"/>
      <c r="OI19" s="8"/>
      <c r="OJ19" s="8"/>
      <c r="OK19" s="8"/>
      <c r="OL19" s="8"/>
      <c r="OM19" s="8"/>
      <c r="ON19" s="8"/>
      <c r="OO19" s="8"/>
      <c r="OP19" s="8"/>
      <c r="OQ19" s="8"/>
      <c r="OR19" s="8"/>
      <c r="OS19" s="8"/>
      <c r="OT19" s="8"/>
      <c r="OU19" s="8"/>
      <c r="OV19" s="8"/>
      <c r="OW19" s="8"/>
      <c r="OX19" s="8"/>
      <c r="OY19" s="8"/>
    </row>
    <row r="20" spans="1:415" ht="20.100000000000001" customHeight="1" x14ac:dyDescent="0.25">
      <c r="A20" s="274" t="s">
        <v>32</v>
      </c>
      <c r="B20" s="275"/>
      <c r="C20" s="275"/>
      <c r="D20" s="275"/>
      <c r="E20" s="187" t="s">
        <v>350</v>
      </c>
      <c r="F20" s="187" t="s">
        <v>351</v>
      </c>
      <c r="G20" s="190" t="s">
        <v>352</v>
      </c>
      <c r="H20" s="9"/>
    </row>
    <row r="21" spans="1:415" ht="30" customHeight="1" x14ac:dyDescent="0.25">
      <c r="A21" s="276"/>
      <c r="B21" s="277"/>
      <c r="C21" s="277"/>
      <c r="D21" s="277"/>
      <c r="E21" s="188"/>
      <c r="F21" s="188"/>
      <c r="G21" s="191"/>
      <c r="H21" s="9"/>
    </row>
    <row r="22" spans="1:415" ht="20.100000000000001" customHeight="1" thickBot="1" x14ac:dyDescent="0.3">
      <c r="A22" s="278"/>
      <c r="B22" s="279"/>
      <c r="C22" s="279"/>
      <c r="D22" s="279"/>
      <c r="E22" s="188"/>
      <c r="F22" s="188"/>
      <c r="G22" s="191"/>
      <c r="H22" s="9"/>
    </row>
    <row r="23" spans="1:415" ht="20.100000000000001" customHeight="1" x14ac:dyDescent="0.25">
      <c r="A23" s="254" t="s">
        <v>353</v>
      </c>
      <c r="B23" s="255"/>
      <c r="C23" s="255"/>
      <c r="D23" s="213"/>
      <c r="E23" s="271"/>
      <c r="F23" s="113">
        <f>ROUND(SUM(F24:F27),2)</f>
        <v>0</v>
      </c>
      <c r="G23" s="91">
        <f>ROUND(SUM(G24:G27),2)</f>
        <v>0</v>
      </c>
      <c r="H23" s="9"/>
    </row>
    <row r="24" spans="1:415" ht="20.100000000000001" customHeight="1" x14ac:dyDescent="0.25">
      <c r="A24" s="259" t="s">
        <v>354</v>
      </c>
      <c r="B24" s="260"/>
      <c r="C24" s="260"/>
      <c r="D24" s="261"/>
      <c r="E24" s="272"/>
      <c r="F24" s="127"/>
      <c r="G24" s="92">
        <f t="shared" ref="G24:G37" si="0">(ROUND(F24*(1+$G$17),2))</f>
        <v>0</v>
      </c>
      <c r="H24" s="9"/>
    </row>
    <row r="25" spans="1:415" ht="20.100000000000001" customHeight="1" x14ac:dyDescent="0.25">
      <c r="A25" s="259" t="s">
        <v>6</v>
      </c>
      <c r="B25" s="260"/>
      <c r="C25" s="260" t="s">
        <v>354</v>
      </c>
      <c r="D25" s="261"/>
      <c r="E25" s="272"/>
      <c r="F25" s="127"/>
      <c r="G25" s="92">
        <f>(ROUND(F25*(1+$G$17),2))</f>
        <v>0</v>
      </c>
      <c r="H25" s="9"/>
    </row>
    <row r="26" spans="1:415" ht="20.100000000000001" customHeight="1" x14ac:dyDescent="0.25">
      <c r="A26" s="259" t="s">
        <v>6</v>
      </c>
      <c r="B26" s="260"/>
      <c r="C26" s="260"/>
      <c r="D26" s="261"/>
      <c r="E26" s="272"/>
      <c r="F26" s="127"/>
      <c r="G26" s="92">
        <f t="shared" si="0"/>
        <v>0</v>
      </c>
      <c r="H26" s="9"/>
    </row>
    <row r="27" spans="1:415" ht="20.100000000000001" customHeight="1" thickBot="1" x14ac:dyDescent="0.3">
      <c r="A27" s="262" t="s">
        <v>6</v>
      </c>
      <c r="B27" s="263"/>
      <c r="C27" s="263"/>
      <c r="D27" s="264"/>
      <c r="E27" s="273"/>
      <c r="F27" s="130"/>
      <c r="G27" s="93">
        <f t="shared" si="0"/>
        <v>0</v>
      </c>
      <c r="H27" s="9"/>
    </row>
    <row r="28" spans="1:415" ht="20.100000000000001" customHeight="1" x14ac:dyDescent="0.25">
      <c r="A28" s="254" t="s">
        <v>355</v>
      </c>
      <c r="B28" s="255"/>
      <c r="C28" s="255"/>
      <c r="D28" s="213"/>
      <c r="E28" s="256" t="s">
        <v>361</v>
      </c>
      <c r="F28" s="113">
        <f>ROUND(SUM(F29:F32),2)</f>
        <v>0</v>
      </c>
      <c r="G28" s="91">
        <f>ROUND(SUM(G29:G32),2)</f>
        <v>0</v>
      </c>
      <c r="H28" s="9"/>
    </row>
    <row r="29" spans="1:415" ht="20.100000000000001" customHeight="1" x14ac:dyDescent="0.25">
      <c r="A29" s="259" t="s">
        <v>354</v>
      </c>
      <c r="B29" s="260"/>
      <c r="C29" s="260"/>
      <c r="D29" s="261"/>
      <c r="E29" s="257"/>
      <c r="F29" s="127"/>
      <c r="G29" s="92">
        <f>(ROUND(F29*(1+$G$17),2))</f>
        <v>0</v>
      </c>
      <c r="H29" s="9"/>
    </row>
    <row r="30" spans="1:415" ht="20.100000000000001" customHeight="1" x14ac:dyDescent="0.25">
      <c r="A30" s="259" t="s">
        <v>6</v>
      </c>
      <c r="B30" s="260"/>
      <c r="C30" s="260" t="s">
        <v>354</v>
      </c>
      <c r="D30" s="261"/>
      <c r="E30" s="257"/>
      <c r="F30" s="127"/>
      <c r="G30" s="92">
        <f>(ROUND(F30*(1+$G$17),2))</f>
        <v>0</v>
      </c>
      <c r="H30" s="9"/>
    </row>
    <row r="31" spans="1:415" ht="20.100000000000001" customHeight="1" x14ac:dyDescent="0.25">
      <c r="A31" s="259" t="s">
        <v>6</v>
      </c>
      <c r="B31" s="260"/>
      <c r="C31" s="260"/>
      <c r="D31" s="261"/>
      <c r="E31" s="257"/>
      <c r="F31" s="127"/>
      <c r="G31" s="92">
        <f t="shared" si="0"/>
        <v>0</v>
      </c>
      <c r="H31" s="9"/>
    </row>
    <row r="32" spans="1:415" ht="20.100000000000001" customHeight="1" thickBot="1" x14ac:dyDescent="0.3">
      <c r="A32" s="262" t="s">
        <v>6</v>
      </c>
      <c r="B32" s="263"/>
      <c r="C32" s="263"/>
      <c r="D32" s="264"/>
      <c r="E32" s="258"/>
      <c r="F32" s="130"/>
      <c r="G32" s="93">
        <f t="shared" si="0"/>
        <v>0</v>
      </c>
      <c r="H32" s="9"/>
    </row>
    <row r="33" spans="1:8" s="1" customFormat="1" ht="20.100000000000001" customHeight="1" x14ac:dyDescent="0.25">
      <c r="A33" s="254" t="s">
        <v>356</v>
      </c>
      <c r="B33" s="255"/>
      <c r="C33" s="255"/>
      <c r="D33" s="213"/>
      <c r="E33" s="256" t="s">
        <v>312</v>
      </c>
      <c r="F33" s="113">
        <f>ROUND(SUM(F34:F37),2)</f>
        <v>0</v>
      </c>
      <c r="G33" s="91">
        <f>ROUND(SUM(G34:G37),2)</f>
        <v>0</v>
      </c>
      <c r="H33" s="9"/>
    </row>
    <row r="34" spans="1:8" s="1" customFormat="1" ht="20.100000000000001" customHeight="1" x14ac:dyDescent="0.25">
      <c r="A34" s="259" t="s">
        <v>354</v>
      </c>
      <c r="B34" s="260"/>
      <c r="C34" s="260"/>
      <c r="D34" s="261"/>
      <c r="E34" s="257"/>
      <c r="F34" s="127"/>
      <c r="G34" s="92">
        <f t="shared" si="0"/>
        <v>0</v>
      </c>
      <c r="H34" s="9"/>
    </row>
    <row r="35" spans="1:8" s="1" customFormat="1" ht="20.100000000000001" customHeight="1" x14ac:dyDescent="0.25">
      <c r="A35" s="259" t="s">
        <v>6</v>
      </c>
      <c r="B35" s="260"/>
      <c r="C35" s="260" t="s">
        <v>354</v>
      </c>
      <c r="D35" s="261"/>
      <c r="E35" s="257"/>
      <c r="F35" s="127"/>
      <c r="G35" s="92">
        <f>(ROUND(F35*(1+$G$17),2))</f>
        <v>0</v>
      </c>
      <c r="H35" s="9"/>
    </row>
    <row r="36" spans="1:8" s="1" customFormat="1" ht="20.100000000000001" customHeight="1" x14ac:dyDescent="0.25">
      <c r="A36" s="259" t="s">
        <v>6</v>
      </c>
      <c r="B36" s="260"/>
      <c r="C36" s="260"/>
      <c r="D36" s="261"/>
      <c r="E36" s="257"/>
      <c r="F36" s="127"/>
      <c r="G36" s="92">
        <f t="shared" si="0"/>
        <v>0</v>
      </c>
      <c r="H36" s="9"/>
    </row>
    <row r="37" spans="1:8" s="1" customFormat="1" ht="20.100000000000001" customHeight="1" thickBot="1" x14ac:dyDescent="0.3">
      <c r="A37" s="262" t="s">
        <v>6</v>
      </c>
      <c r="B37" s="263"/>
      <c r="C37" s="263"/>
      <c r="D37" s="264"/>
      <c r="E37" s="258"/>
      <c r="F37" s="130"/>
      <c r="G37" s="93">
        <f t="shared" si="0"/>
        <v>0</v>
      </c>
      <c r="H37" s="9"/>
    </row>
    <row r="38" spans="1:8" s="1" customFormat="1" ht="15.75" thickBot="1" x14ac:dyDescent="0.3">
      <c r="A38" s="354"/>
      <c r="B38" s="34"/>
      <c r="C38" s="34"/>
      <c r="D38" s="34"/>
      <c r="E38" s="3"/>
      <c r="F38" s="3"/>
      <c r="G38" s="355"/>
      <c r="H38" s="9"/>
    </row>
    <row r="39" spans="1:8" s="1" customFormat="1" ht="20.100000000000001" customHeight="1" x14ac:dyDescent="0.25">
      <c r="A39" s="356"/>
      <c r="B39" s="265"/>
      <c r="C39" s="265"/>
      <c r="D39" s="266"/>
      <c r="E39" s="187" t="s">
        <v>350</v>
      </c>
      <c r="F39" s="187" t="s">
        <v>357</v>
      </c>
      <c r="G39" s="190" t="s">
        <v>358</v>
      </c>
      <c r="H39" s="9"/>
    </row>
    <row r="40" spans="1:8" s="1" customFormat="1" ht="30" customHeight="1" x14ac:dyDescent="0.25">
      <c r="A40" s="357"/>
      <c r="B40" s="267"/>
      <c r="C40" s="267"/>
      <c r="D40" s="268"/>
      <c r="E40" s="188"/>
      <c r="F40" s="188"/>
      <c r="G40" s="191"/>
      <c r="H40" s="9"/>
    </row>
    <row r="41" spans="1:8" s="1" customFormat="1" ht="20.100000000000001" customHeight="1" thickBot="1" x14ac:dyDescent="0.3">
      <c r="A41" s="358"/>
      <c r="B41" s="269"/>
      <c r="C41" s="269"/>
      <c r="D41" s="270"/>
      <c r="E41" s="188"/>
      <c r="F41" s="188"/>
      <c r="G41" s="191"/>
      <c r="H41" s="9"/>
    </row>
    <row r="42" spans="1:8" s="1" customFormat="1" ht="20.100000000000001" customHeight="1" x14ac:dyDescent="0.25">
      <c r="A42" s="254" t="s">
        <v>355</v>
      </c>
      <c r="B42" s="255"/>
      <c r="C42" s="255"/>
      <c r="D42" s="213"/>
      <c r="E42" s="256" t="s">
        <v>40</v>
      </c>
      <c r="F42" s="113">
        <f>ROUND(SUM(F43:F46),2)</f>
        <v>0</v>
      </c>
      <c r="G42" s="91">
        <f>ROUND(SUM(G43:G46),2)</f>
        <v>0</v>
      </c>
      <c r="H42" s="9"/>
    </row>
    <row r="43" spans="1:8" s="1" customFormat="1" ht="20.100000000000001" customHeight="1" x14ac:dyDescent="0.25">
      <c r="A43" s="259" t="s">
        <v>354</v>
      </c>
      <c r="B43" s="260"/>
      <c r="C43" s="260"/>
      <c r="D43" s="261"/>
      <c r="E43" s="257"/>
      <c r="F43" s="127"/>
      <c r="G43" s="92">
        <f>(ROUND(F43*(1+$G$17),2))</f>
        <v>0</v>
      </c>
      <c r="H43" s="9"/>
    </row>
    <row r="44" spans="1:8" s="1" customFormat="1" ht="20.100000000000001" customHeight="1" x14ac:dyDescent="0.25">
      <c r="A44" s="259" t="s">
        <v>6</v>
      </c>
      <c r="B44" s="260"/>
      <c r="C44" s="260" t="s">
        <v>354</v>
      </c>
      <c r="D44" s="261"/>
      <c r="E44" s="257"/>
      <c r="F44" s="127"/>
      <c r="G44" s="92">
        <f>(ROUND(F44*(1+$G$17),2))</f>
        <v>0</v>
      </c>
      <c r="H44" s="9"/>
    </row>
    <row r="45" spans="1:8" s="1" customFormat="1" ht="20.100000000000001" customHeight="1" x14ac:dyDescent="0.25">
      <c r="A45" s="259" t="s">
        <v>6</v>
      </c>
      <c r="B45" s="260"/>
      <c r="C45" s="260"/>
      <c r="D45" s="261"/>
      <c r="E45" s="257"/>
      <c r="F45" s="127"/>
      <c r="G45" s="92">
        <f t="shared" ref="G45:G51" si="1">(ROUND(F45*(1+$G$17),2))</f>
        <v>0</v>
      </c>
      <c r="H45" s="9"/>
    </row>
    <row r="46" spans="1:8" s="1" customFormat="1" ht="20.100000000000001" customHeight="1" thickBot="1" x14ac:dyDescent="0.3">
      <c r="A46" s="262" t="s">
        <v>6</v>
      </c>
      <c r="B46" s="263"/>
      <c r="C46" s="263"/>
      <c r="D46" s="264"/>
      <c r="E46" s="258"/>
      <c r="F46" s="130"/>
      <c r="G46" s="93">
        <f t="shared" si="1"/>
        <v>0</v>
      </c>
      <c r="H46" s="9"/>
    </row>
    <row r="47" spans="1:8" s="1" customFormat="1" ht="20.100000000000001" customHeight="1" x14ac:dyDescent="0.25">
      <c r="A47" s="254" t="s">
        <v>356</v>
      </c>
      <c r="B47" s="255"/>
      <c r="C47" s="255"/>
      <c r="D47" s="213"/>
      <c r="E47" s="256" t="s">
        <v>298</v>
      </c>
      <c r="F47" s="113">
        <f>ROUND(SUM(F48:F51),2)</f>
        <v>0</v>
      </c>
      <c r="G47" s="91">
        <f>ROUND(SUM(G48:G51),2)</f>
        <v>0</v>
      </c>
      <c r="H47" s="9"/>
    </row>
    <row r="48" spans="1:8" s="1" customFormat="1" ht="20.100000000000001" customHeight="1" x14ac:dyDescent="0.25">
      <c r="A48" s="259" t="s">
        <v>354</v>
      </c>
      <c r="B48" s="260"/>
      <c r="C48" s="260"/>
      <c r="D48" s="261"/>
      <c r="E48" s="257"/>
      <c r="F48" s="127"/>
      <c r="G48" s="92">
        <f t="shared" si="1"/>
        <v>0</v>
      </c>
      <c r="H48" s="9"/>
    </row>
    <row r="49" spans="1:415" s="1" customFormat="1" ht="20.100000000000001" customHeight="1" x14ac:dyDescent="0.25">
      <c r="A49" s="259" t="s">
        <v>6</v>
      </c>
      <c r="B49" s="260"/>
      <c r="C49" s="260" t="s">
        <v>354</v>
      </c>
      <c r="D49" s="261"/>
      <c r="E49" s="257"/>
      <c r="F49" s="127"/>
      <c r="G49" s="92">
        <f>(ROUND(F49*(1+$G$17),2))</f>
        <v>0</v>
      </c>
      <c r="H49" s="9"/>
    </row>
    <row r="50" spans="1:415" s="1" customFormat="1" ht="20.100000000000001" customHeight="1" x14ac:dyDescent="0.25">
      <c r="A50" s="259" t="s">
        <v>6</v>
      </c>
      <c r="B50" s="260"/>
      <c r="C50" s="260"/>
      <c r="D50" s="261"/>
      <c r="E50" s="257"/>
      <c r="F50" s="127"/>
      <c r="G50" s="92">
        <f t="shared" si="1"/>
        <v>0</v>
      </c>
      <c r="H50" s="9"/>
    </row>
    <row r="51" spans="1:415" s="1" customFormat="1" ht="20.100000000000001" customHeight="1" thickBot="1" x14ac:dyDescent="0.3">
      <c r="A51" s="262" t="s">
        <v>6</v>
      </c>
      <c r="B51" s="263"/>
      <c r="C51" s="263"/>
      <c r="D51" s="264"/>
      <c r="E51" s="258"/>
      <c r="F51" s="130"/>
      <c r="G51" s="93">
        <f t="shared" si="1"/>
        <v>0</v>
      </c>
      <c r="H51" s="9"/>
    </row>
    <row r="55" spans="1:415" s="1" customFormat="1" ht="15" customHeight="1" x14ac:dyDescent="0.25">
      <c r="A55" s="2"/>
      <c r="B55" s="2"/>
      <c r="C55" s="2"/>
      <c r="D55" s="2"/>
      <c r="E55" s="2"/>
      <c r="F55" s="6"/>
      <c r="G55" s="6"/>
    </row>
    <row r="56" spans="1:415" s="6" customFormat="1" ht="15" customHeight="1" x14ac:dyDescent="0.25">
      <c r="A56" s="2"/>
      <c r="B56" s="2"/>
      <c r="C56" s="2"/>
      <c r="D56" s="2"/>
      <c r="E56" s="2"/>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c r="GS56" s="1"/>
      <c r="GT56" s="1"/>
      <c r="GU56" s="1"/>
      <c r="GV56" s="1"/>
      <c r="GW56" s="1"/>
      <c r="GX56" s="1"/>
      <c r="GY56" s="1"/>
      <c r="GZ56" s="1"/>
      <c r="HA56" s="1"/>
      <c r="HB56" s="1"/>
      <c r="HC56" s="1"/>
      <c r="HD56" s="1"/>
      <c r="HE56" s="1"/>
      <c r="HF56" s="1"/>
      <c r="HG56" s="1"/>
      <c r="HH56" s="1"/>
      <c r="HI56" s="1"/>
      <c r="HJ56" s="1"/>
      <c r="HK56" s="1"/>
      <c r="HL56" s="1"/>
      <c r="HM56" s="1"/>
      <c r="HN56" s="1"/>
      <c r="HO56" s="1"/>
      <c r="HP56" s="1"/>
      <c r="HQ56" s="1"/>
      <c r="HR56" s="1"/>
      <c r="HS56" s="1"/>
      <c r="HT56" s="1"/>
      <c r="HU56" s="1"/>
      <c r="HV56" s="1"/>
      <c r="HW56" s="1"/>
      <c r="HX56" s="1"/>
      <c r="HY56" s="1"/>
      <c r="HZ56" s="1"/>
      <c r="IA56" s="1"/>
      <c r="IB56" s="1"/>
      <c r="IC56" s="1"/>
      <c r="ID56" s="1"/>
      <c r="IE56" s="1"/>
      <c r="IF56" s="1"/>
      <c r="IG56" s="1"/>
      <c r="IH56" s="1"/>
      <c r="II56" s="1"/>
      <c r="IJ56" s="1"/>
      <c r="IK56" s="1"/>
      <c r="IL56" s="1"/>
      <c r="IM56" s="1"/>
      <c r="IN56" s="1"/>
      <c r="IO56" s="1"/>
      <c r="IP56" s="1"/>
      <c r="IQ56" s="1"/>
      <c r="IR56" s="1"/>
      <c r="IS56" s="1"/>
      <c r="IT56" s="1"/>
      <c r="IU56" s="1"/>
      <c r="IV56" s="1"/>
      <c r="IW56" s="1"/>
      <c r="IX56" s="1"/>
      <c r="IY56" s="1"/>
      <c r="IZ56" s="1"/>
      <c r="JA56" s="1"/>
      <c r="JB56" s="1"/>
      <c r="JC56" s="1"/>
      <c r="JD56" s="1"/>
      <c r="JE56" s="1"/>
      <c r="JF56" s="1"/>
      <c r="JG56" s="1"/>
      <c r="JH56" s="1"/>
      <c r="JI56" s="1"/>
      <c r="JJ56" s="1"/>
      <c r="JK56" s="1"/>
      <c r="JL56" s="1"/>
      <c r="JM56" s="1"/>
      <c r="JN56" s="1"/>
      <c r="JO56" s="1"/>
      <c r="JP56" s="1"/>
      <c r="JQ56" s="1"/>
      <c r="JR56" s="1"/>
      <c r="JS56" s="1"/>
      <c r="JT56" s="1"/>
      <c r="JU56" s="1"/>
      <c r="JV56" s="1"/>
      <c r="JW56" s="1"/>
      <c r="JX56" s="1"/>
      <c r="JY56" s="1"/>
      <c r="JZ56" s="1"/>
      <c r="KA56" s="1"/>
      <c r="KB56" s="1"/>
      <c r="KC56" s="1"/>
      <c r="KD56" s="1"/>
      <c r="KE56" s="1"/>
      <c r="KF56" s="1"/>
      <c r="KG56" s="1"/>
      <c r="KH56" s="1"/>
      <c r="KI56" s="1"/>
      <c r="KJ56" s="1"/>
      <c r="KK56" s="1"/>
      <c r="KL56" s="1"/>
      <c r="KM56" s="1"/>
      <c r="KN56" s="1"/>
      <c r="KO56" s="1"/>
      <c r="KP56" s="1"/>
      <c r="KQ56" s="1"/>
      <c r="KR56" s="1"/>
      <c r="KS56" s="1"/>
      <c r="KT56" s="1"/>
      <c r="KU56" s="1"/>
      <c r="KV56" s="1"/>
      <c r="KW56" s="1"/>
      <c r="KX56" s="1"/>
      <c r="KY56" s="1"/>
      <c r="KZ56" s="1"/>
      <c r="LA56" s="1"/>
      <c r="LB56" s="1"/>
      <c r="LC56" s="1"/>
      <c r="LD56" s="1"/>
      <c r="LE56" s="1"/>
      <c r="LF56" s="1"/>
      <c r="LG56" s="1"/>
      <c r="LH56" s="1"/>
      <c r="LI56" s="1"/>
      <c r="LJ56" s="1"/>
      <c r="LK56" s="1"/>
      <c r="LL56" s="1"/>
      <c r="LM56" s="1"/>
      <c r="LN56" s="1"/>
      <c r="LO56" s="1"/>
      <c r="LP56" s="1"/>
      <c r="LQ56" s="1"/>
      <c r="LR56" s="1"/>
      <c r="LS56" s="1"/>
      <c r="LT56" s="1"/>
      <c r="LU56" s="1"/>
      <c r="LV56" s="1"/>
      <c r="LW56" s="1"/>
      <c r="LX56" s="1"/>
      <c r="LY56" s="1"/>
      <c r="LZ56" s="1"/>
      <c r="MA56" s="1"/>
      <c r="MB56" s="1"/>
      <c r="MC56" s="1"/>
      <c r="MD56" s="1"/>
      <c r="ME56" s="1"/>
      <c r="MF56" s="1"/>
      <c r="MG56" s="1"/>
      <c r="MH56" s="1"/>
      <c r="MI56" s="1"/>
      <c r="MJ56" s="1"/>
      <c r="MK56" s="1"/>
      <c r="ML56" s="1"/>
      <c r="MM56" s="1"/>
      <c r="MN56" s="1"/>
      <c r="MO56" s="1"/>
      <c r="MP56" s="1"/>
      <c r="MQ56" s="1"/>
      <c r="MR56" s="1"/>
      <c r="MS56" s="1"/>
      <c r="MT56" s="1"/>
      <c r="MU56" s="1"/>
      <c r="MV56" s="1"/>
      <c r="MW56" s="1"/>
      <c r="MX56" s="1"/>
      <c r="MY56" s="1"/>
      <c r="MZ56" s="1"/>
      <c r="NA56" s="1"/>
      <c r="NB56" s="1"/>
      <c r="NC56" s="1"/>
      <c r="ND56" s="1"/>
      <c r="NE56" s="1"/>
      <c r="NF56" s="1"/>
      <c r="NG56" s="1"/>
      <c r="NH56" s="1"/>
      <c r="NI56" s="1"/>
      <c r="NJ56" s="1"/>
      <c r="NK56" s="1"/>
      <c r="NL56" s="1"/>
      <c r="NM56" s="1"/>
      <c r="NN56" s="1"/>
      <c r="NO56" s="1"/>
      <c r="NP56" s="1"/>
      <c r="NQ56" s="1"/>
      <c r="NR56" s="1"/>
      <c r="NS56" s="1"/>
      <c r="NT56" s="1"/>
      <c r="NU56" s="1"/>
      <c r="NV56" s="1"/>
      <c r="NW56" s="1"/>
      <c r="NX56" s="1"/>
      <c r="NY56" s="1"/>
      <c r="NZ56" s="1"/>
      <c r="OA56" s="1"/>
      <c r="OB56" s="1"/>
      <c r="OC56" s="1"/>
      <c r="OD56" s="1"/>
      <c r="OE56" s="1"/>
      <c r="OF56" s="1"/>
      <c r="OG56" s="1"/>
      <c r="OH56" s="1"/>
      <c r="OI56" s="1"/>
      <c r="OJ56" s="1"/>
      <c r="OK56" s="1"/>
      <c r="OL56" s="1"/>
      <c r="OM56" s="1"/>
      <c r="ON56" s="1"/>
      <c r="OO56" s="1"/>
      <c r="OP56" s="1"/>
      <c r="OQ56" s="1"/>
      <c r="OR56" s="1"/>
      <c r="OS56" s="1"/>
      <c r="OT56" s="1"/>
      <c r="OU56" s="1"/>
      <c r="OV56" s="1"/>
      <c r="OW56" s="1"/>
      <c r="OX56" s="1"/>
      <c r="OY56" s="1"/>
    </row>
    <row r="57" spans="1:415" s="6" customFormat="1" ht="15" customHeight="1" x14ac:dyDescent="0.25">
      <c r="A57" s="2"/>
      <c r="B57" s="2"/>
      <c r="C57" s="2"/>
      <c r="D57" s="2"/>
      <c r="E57" s="2"/>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c r="GS57" s="1"/>
      <c r="GT57" s="1"/>
      <c r="GU57" s="1"/>
      <c r="GV57" s="1"/>
      <c r="GW57" s="1"/>
      <c r="GX57" s="1"/>
      <c r="GY57" s="1"/>
      <c r="GZ57" s="1"/>
      <c r="HA57" s="1"/>
      <c r="HB57" s="1"/>
      <c r="HC57" s="1"/>
      <c r="HD57" s="1"/>
      <c r="HE57" s="1"/>
      <c r="HF57" s="1"/>
      <c r="HG57" s="1"/>
      <c r="HH57" s="1"/>
      <c r="HI57" s="1"/>
      <c r="HJ57" s="1"/>
      <c r="HK57" s="1"/>
      <c r="HL57" s="1"/>
      <c r="HM57" s="1"/>
      <c r="HN57" s="1"/>
      <c r="HO57" s="1"/>
      <c r="HP57" s="1"/>
      <c r="HQ57" s="1"/>
      <c r="HR57" s="1"/>
      <c r="HS57" s="1"/>
      <c r="HT57" s="1"/>
      <c r="HU57" s="1"/>
      <c r="HV57" s="1"/>
      <c r="HW57" s="1"/>
      <c r="HX57" s="1"/>
      <c r="HY57" s="1"/>
      <c r="HZ57" s="1"/>
      <c r="IA57" s="1"/>
      <c r="IB57" s="1"/>
      <c r="IC57" s="1"/>
      <c r="ID57" s="1"/>
      <c r="IE57" s="1"/>
      <c r="IF57" s="1"/>
      <c r="IG57" s="1"/>
      <c r="IH57" s="1"/>
      <c r="II57" s="1"/>
      <c r="IJ57" s="1"/>
      <c r="IK57" s="1"/>
      <c r="IL57" s="1"/>
      <c r="IM57" s="1"/>
      <c r="IN57" s="1"/>
      <c r="IO57" s="1"/>
      <c r="IP57" s="1"/>
      <c r="IQ57" s="1"/>
      <c r="IR57" s="1"/>
      <c r="IS57" s="1"/>
      <c r="IT57" s="1"/>
      <c r="IU57" s="1"/>
      <c r="IV57" s="1"/>
      <c r="IW57" s="1"/>
      <c r="IX57" s="1"/>
      <c r="IY57" s="1"/>
      <c r="IZ57" s="1"/>
      <c r="JA57" s="1"/>
      <c r="JB57" s="1"/>
      <c r="JC57" s="1"/>
      <c r="JD57" s="1"/>
      <c r="JE57" s="1"/>
      <c r="JF57" s="1"/>
      <c r="JG57" s="1"/>
      <c r="JH57" s="1"/>
      <c r="JI57" s="1"/>
      <c r="JJ57" s="1"/>
      <c r="JK57" s="1"/>
      <c r="JL57" s="1"/>
      <c r="JM57" s="1"/>
      <c r="JN57" s="1"/>
      <c r="JO57" s="1"/>
      <c r="JP57" s="1"/>
      <c r="JQ57" s="1"/>
      <c r="JR57" s="1"/>
      <c r="JS57" s="1"/>
      <c r="JT57" s="1"/>
      <c r="JU57" s="1"/>
      <c r="JV57" s="1"/>
      <c r="JW57" s="1"/>
      <c r="JX57" s="1"/>
      <c r="JY57" s="1"/>
      <c r="JZ57" s="1"/>
      <c r="KA57" s="1"/>
      <c r="KB57" s="1"/>
      <c r="KC57" s="1"/>
      <c r="KD57" s="1"/>
      <c r="KE57" s="1"/>
      <c r="KF57" s="1"/>
      <c r="KG57" s="1"/>
      <c r="KH57" s="1"/>
      <c r="KI57" s="1"/>
      <c r="KJ57" s="1"/>
      <c r="KK57" s="1"/>
      <c r="KL57" s="1"/>
      <c r="KM57" s="1"/>
      <c r="KN57" s="1"/>
      <c r="KO57" s="1"/>
      <c r="KP57" s="1"/>
      <c r="KQ57" s="1"/>
      <c r="KR57" s="1"/>
      <c r="KS57" s="1"/>
      <c r="KT57" s="1"/>
      <c r="KU57" s="1"/>
      <c r="KV57" s="1"/>
      <c r="KW57" s="1"/>
      <c r="KX57" s="1"/>
      <c r="KY57" s="1"/>
      <c r="KZ57" s="1"/>
      <c r="LA57" s="1"/>
      <c r="LB57" s="1"/>
      <c r="LC57" s="1"/>
      <c r="LD57" s="1"/>
      <c r="LE57" s="1"/>
      <c r="LF57" s="1"/>
      <c r="LG57" s="1"/>
      <c r="LH57" s="1"/>
      <c r="LI57" s="1"/>
      <c r="LJ57" s="1"/>
      <c r="LK57" s="1"/>
      <c r="LL57" s="1"/>
      <c r="LM57" s="1"/>
      <c r="LN57" s="1"/>
      <c r="LO57" s="1"/>
      <c r="LP57" s="1"/>
      <c r="LQ57" s="1"/>
      <c r="LR57" s="1"/>
      <c r="LS57" s="1"/>
      <c r="LT57" s="1"/>
      <c r="LU57" s="1"/>
      <c r="LV57" s="1"/>
      <c r="LW57" s="1"/>
      <c r="LX57" s="1"/>
      <c r="LY57" s="1"/>
      <c r="LZ57" s="1"/>
      <c r="MA57" s="1"/>
      <c r="MB57" s="1"/>
      <c r="MC57" s="1"/>
      <c r="MD57" s="1"/>
      <c r="ME57" s="1"/>
      <c r="MF57" s="1"/>
      <c r="MG57" s="1"/>
      <c r="MH57" s="1"/>
      <c r="MI57" s="1"/>
      <c r="MJ57" s="1"/>
      <c r="MK57" s="1"/>
      <c r="ML57" s="1"/>
      <c r="MM57" s="1"/>
      <c r="MN57" s="1"/>
      <c r="MO57" s="1"/>
      <c r="MP57" s="1"/>
      <c r="MQ57" s="1"/>
      <c r="MR57" s="1"/>
      <c r="MS57" s="1"/>
      <c r="MT57" s="1"/>
      <c r="MU57" s="1"/>
      <c r="MV57" s="1"/>
      <c r="MW57" s="1"/>
      <c r="MX57" s="1"/>
      <c r="MY57" s="1"/>
      <c r="MZ57" s="1"/>
      <c r="NA57" s="1"/>
      <c r="NB57" s="1"/>
      <c r="NC57" s="1"/>
      <c r="ND57" s="1"/>
      <c r="NE57" s="1"/>
      <c r="NF57" s="1"/>
      <c r="NG57" s="1"/>
      <c r="NH57" s="1"/>
      <c r="NI57" s="1"/>
      <c r="NJ57" s="1"/>
      <c r="NK57" s="1"/>
      <c r="NL57" s="1"/>
      <c r="NM57" s="1"/>
      <c r="NN57" s="1"/>
      <c r="NO57" s="1"/>
      <c r="NP57" s="1"/>
      <c r="NQ57" s="1"/>
      <c r="NR57" s="1"/>
      <c r="NS57" s="1"/>
      <c r="NT57" s="1"/>
      <c r="NU57" s="1"/>
      <c r="NV57" s="1"/>
      <c r="NW57" s="1"/>
      <c r="NX57" s="1"/>
      <c r="NY57" s="1"/>
      <c r="NZ57" s="1"/>
      <c r="OA57" s="1"/>
      <c r="OB57" s="1"/>
      <c r="OC57" s="1"/>
      <c r="OD57" s="1"/>
      <c r="OE57" s="1"/>
      <c r="OF57" s="1"/>
      <c r="OG57" s="1"/>
      <c r="OH57" s="1"/>
      <c r="OI57" s="1"/>
      <c r="OJ57" s="1"/>
      <c r="OK57" s="1"/>
      <c r="OL57" s="1"/>
      <c r="OM57" s="1"/>
      <c r="ON57" s="1"/>
      <c r="OO57" s="1"/>
      <c r="OP57" s="1"/>
      <c r="OQ57" s="1"/>
      <c r="OR57" s="1"/>
      <c r="OS57" s="1"/>
      <c r="OT57" s="1"/>
      <c r="OU57" s="1"/>
      <c r="OV57" s="1"/>
      <c r="OW57" s="1"/>
      <c r="OX57" s="1"/>
      <c r="OY57" s="1"/>
    </row>
    <row r="58" spans="1:415" s="6" customFormat="1" ht="15" customHeight="1" x14ac:dyDescent="0.25">
      <c r="A58" s="2"/>
      <c r="B58" s="2"/>
      <c r="C58" s="2"/>
      <c r="D58" s="2"/>
      <c r="E58" s="2"/>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c r="GS58" s="1"/>
      <c r="GT58" s="1"/>
      <c r="GU58" s="1"/>
      <c r="GV58" s="1"/>
      <c r="GW58" s="1"/>
      <c r="GX58" s="1"/>
      <c r="GY58" s="1"/>
      <c r="GZ58" s="1"/>
      <c r="HA58" s="1"/>
      <c r="HB58" s="1"/>
      <c r="HC58" s="1"/>
      <c r="HD58" s="1"/>
      <c r="HE58" s="1"/>
      <c r="HF58" s="1"/>
      <c r="HG58" s="1"/>
      <c r="HH58" s="1"/>
      <c r="HI58" s="1"/>
      <c r="HJ58" s="1"/>
      <c r="HK58" s="1"/>
      <c r="HL58" s="1"/>
      <c r="HM58" s="1"/>
      <c r="HN58" s="1"/>
      <c r="HO58" s="1"/>
      <c r="HP58" s="1"/>
      <c r="HQ58" s="1"/>
      <c r="HR58" s="1"/>
      <c r="HS58" s="1"/>
      <c r="HT58" s="1"/>
      <c r="HU58" s="1"/>
      <c r="HV58" s="1"/>
      <c r="HW58" s="1"/>
      <c r="HX58" s="1"/>
      <c r="HY58" s="1"/>
      <c r="HZ58" s="1"/>
      <c r="IA58" s="1"/>
      <c r="IB58" s="1"/>
      <c r="IC58" s="1"/>
      <c r="ID58" s="1"/>
      <c r="IE58" s="1"/>
      <c r="IF58" s="1"/>
      <c r="IG58" s="1"/>
      <c r="IH58" s="1"/>
      <c r="II58" s="1"/>
      <c r="IJ58" s="1"/>
      <c r="IK58" s="1"/>
      <c r="IL58" s="1"/>
      <c r="IM58" s="1"/>
      <c r="IN58" s="1"/>
      <c r="IO58" s="1"/>
      <c r="IP58" s="1"/>
      <c r="IQ58" s="1"/>
      <c r="IR58" s="1"/>
      <c r="IS58" s="1"/>
      <c r="IT58" s="1"/>
      <c r="IU58" s="1"/>
      <c r="IV58" s="1"/>
      <c r="IW58" s="1"/>
      <c r="IX58" s="1"/>
      <c r="IY58" s="1"/>
      <c r="IZ58" s="1"/>
      <c r="JA58" s="1"/>
      <c r="JB58" s="1"/>
      <c r="JC58" s="1"/>
      <c r="JD58" s="1"/>
      <c r="JE58" s="1"/>
      <c r="JF58" s="1"/>
      <c r="JG58" s="1"/>
      <c r="JH58" s="1"/>
      <c r="JI58" s="1"/>
      <c r="JJ58" s="1"/>
      <c r="JK58" s="1"/>
      <c r="JL58" s="1"/>
      <c r="JM58" s="1"/>
      <c r="JN58" s="1"/>
      <c r="JO58" s="1"/>
      <c r="JP58" s="1"/>
      <c r="JQ58" s="1"/>
      <c r="JR58" s="1"/>
      <c r="JS58" s="1"/>
      <c r="JT58" s="1"/>
      <c r="JU58" s="1"/>
      <c r="JV58" s="1"/>
      <c r="JW58" s="1"/>
      <c r="JX58" s="1"/>
      <c r="JY58" s="1"/>
      <c r="JZ58" s="1"/>
      <c r="KA58" s="1"/>
      <c r="KB58" s="1"/>
      <c r="KC58" s="1"/>
      <c r="KD58" s="1"/>
      <c r="KE58" s="1"/>
      <c r="KF58" s="1"/>
      <c r="KG58" s="1"/>
      <c r="KH58" s="1"/>
      <c r="KI58" s="1"/>
      <c r="KJ58" s="1"/>
      <c r="KK58" s="1"/>
      <c r="KL58" s="1"/>
      <c r="KM58" s="1"/>
      <c r="KN58" s="1"/>
      <c r="KO58" s="1"/>
      <c r="KP58" s="1"/>
      <c r="KQ58" s="1"/>
      <c r="KR58" s="1"/>
      <c r="KS58" s="1"/>
      <c r="KT58" s="1"/>
      <c r="KU58" s="1"/>
      <c r="KV58" s="1"/>
      <c r="KW58" s="1"/>
      <c r="KX58" s="1"/>
      <c r="KY58" s="1"/>
      <c r="KZ58" s="1"/>
      <c r="LA58" s="1"/>
      <c r="LB58" s="1"/>
      <c r="LC58" s="1"/>
      <c r="LD58" s="1"/>
      <c r="LE58" s="1"/>
      <c r="LF58" s="1"/>
      <c r="LG58" s="1"/>
      <c r="LH58" s="1"/>
      <c r="LI58" s="1"/>
      <c r="LJ58" s="1"/>
      <c r="LK58" s="1"/>
      <c r="LL58" s="1"/>
      <c r="LM58" s="1"/>
      <c r="LN58" s="1"/>
      <c r="LO58" s="1"/>
      <c r="LP58" s="1"/>
      <c r="LQ58" s="1"/>
      <c r="LR58" s="1"/>
      <c r="LS58" s="1"/>
      <c r="LT58" s="1"/>
      <c r="LU58" s="1"/>
      <c r="LV58" s="1"/>
      <c r="LW58" s="1"/>
      <c r="LX58" s="1"/>
      <c r="LY58" s="1"/>
      <c r="LZ58" s="1"/>
      <c r="MA58" s="1"/>
      <c r="MB58" s="1"/>
      <c r="MC58" s="1"/>
      <c r="MD58" s="1"/>
      <c r="ME58" s="1"/>
      <c r="MF58" s="1"/>
      <c r="MG58" s="1"/>
      <c r="MH58" s="1"/>
      <c r="MI58" s="1"/>
      <c r="MJ58" s="1"/>
      <c r="MK58" s="1"/>
      <c r="ML58" s="1"/>
      <c r="MM58" s="1"/>
      <c r="MN58" s="1"/>
      <c r="MO58" s="1"/>
      <c r="MP58" s="1"/>
      <c r="MQ58" s="1"/>
      <c r="MR58" s="1"/>
      <c r="MS58" s="1"/>
      <c r="MT58" s="1"/>
      <c r="MU58" s="1"/>
      <c r="MV58" s="1"/>
      <c r="MW58" s="1"/>
      <c r="MX58" s="1"/>
      <c r="MY58" s="1"/>
      <c r="MZ58" s="1"/>
      <c r="NA58" s="1"/>
      <c r="NB58" s="1"/>
      <c r="NC58" s="1"/>
      <c r="ND58" s="1"/>
      <c r="NE58" s="1"/>
      <c r="NF58" s="1"/>
      <c r="NG58" s="1"/>
      <c r="NH58" s="1"/>
      <c r="NI58" s="1"/>
      <c r="NJ58" s="1"/>
      <c r="NK58" s="1"/>
      <c r="NL58" s="1"/>
      <c r="NM58" s="1"/>
      <c r="NN58" s="1"/>
      <c r="NO58" s="1"/>
      <c r="NP58" s="1"/>
      <c r="NQ58" s="1"/>
      <c r="NR58" s="1"/>
      <c r="NS58" s="1"/>
      <c r="NT58" s="1"/>
      <c r="NU58" s="1"/>
      <c r="NV58" s="1"/>
      <c r="NW58" s="1"/>
      <c r="NX58" s="1"/>
      <c r="NY58" s="1"/>
      <c r="NZ58" s="1"/>
      <c r="OA58" s="1"/>
      <c r="OB58" s="1"/>
      <c r="OC58" s="1"/>
      <c r="OD58" s="1"/>
      <c r="OE58" s="1"/>
      <c r="OF58" s="1"/>
      <c r="OG58" s="1"/>
      <c r="OH58" s="1"/>
      <c r="OI58" s="1"/>
      <c r="OJ58" s="1"/>
      <c r="OK58" s="1"/>
      <c r="OL58" s="1"/>
      <c r="OM58" s="1"/>
      <c r="ON58" s="1"/>
      <c r="OO58" s="1"/>
      <c r="OP58" s="1"/>
      <c r="OQ58" s="1"/>
      <c r="OR58" s="1"/>
      <c r="OS58" s="1"/>
      <c r="OT58" s="1"/>
      <c r="OU58" s="1"/>
      <c r="OV58" s="1"/>
      <c r="OW58" s="1"/>
      <c r="OX58" s="1"/>
      <c r="OY58" s="1"/>
    </row>
    <row r="59" spans="1:415" s="6" customFormat="1" ht="15" customHeight="1" x14ac:dyDescent="0.25">
      <c r="A59" s="2"/>
      <c r="B59" s="2"/>
      <c r="C59" s="2"/>
      <c r="D59" s="2"/>
      <c r="E59" s="2"/>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c r="GS59" s="1"/>
      <c r="GT59" s="1"/>
      <c r="GU59" s="1"/>
      <c r="GV59" s="1"/>
      <c r="GW59" s="1"/>
      <c r="GX59" s="1"/>
      <c r="GY59" s="1"/>
      <c r="GZ59" s="1"/>
      <c r="HA59" s="1"/>
      <c r="HB59" s="1"/>
      <c r="HC59" s="1"/>
      <c r="HD59" s="1"/>
      <c r="HE59" s="1"/>
      <c r="HF59" s="1"/>
      <c r="HG59" s="1"/>
      <c r="HH59" s="1"/>
      <c r="HI59" s="1"/>
      <c r="HJ59" s="1"/>
      <c r="HK59" s="1"/>
      <c r="HL59" s="1"/>
      <c r="HM59" s="1"/>
      <c r="HN59" s="1"/>
      <c r="HO59" s="1"/>
      <c r="HP59" s="1"/>
      <c r="HQ59" s="1"/>
      <c r="HR59" s="1"/>
      <c r="HS59" s="1"/>
      <c r="HT59" s="1"/>
      <c r="HU59" s="1"/>
      <c r="HV59" s="1"/>
      <c r="HW59" s="1"/>
      <c r="HX59" s="1"/>
      <c r="HY59" s="1"/>
      <c r="HZ59" s="1"/>
      <c r="IA59" s="1"/>
      <c r="IB59" s="1"/>
      <c r="IC59" s="1"/>
      <c r="ID59" s="1"/>
      <c r="IE59" s="1"/>
      <c r="IF59" s="1"/>
      <c r="IG59" s="1"/>
      <c r="IH59" s="1"/>
      <c r="II59" s="1"/>
      <c r="IJ59" s="1"/>
      <c r="IK59" s="1"/>
      <c r="IL59" s="1"/>
      <c r="IM59" s="1"/>
      <c r="IN59" s="1"/>
      <c r="IO59" s="1"/>
      <c r="IP59" s="1"/>
      <c r="IQ59" s="1"/>
      <c r="IR59" s="1"/>
      <c r="IS59" s="1"/>
      <c r="IT59" s="1"/>
      <c r="IU59" s="1"/>
      <c r="IV59" s="1"/>
      <c r="IW59" s="1"/>
      <c r="IX59" s="1"/>
      <c r="IY59" s="1"/>
      <c r="IZ59" s="1"/>
      <c r="JA59" s="1"/>
      <c r="JB59" s="1"/>
      <c r="JC59" s="1"/>
      <c r="JD59" s="1"/>
      <c r="JE59" s="1"/>
      <c r="JF59" s="1"/>
      <c r="JG59" s="1"/>
      <c r="JH59" s="1"/>
      <c r="JI59" s="1"/>
      <c r="JJ59" s="1"/>
      <c r="JK59" s="1"/>
      <c r="JL59" s="1"/>
      <c r="JM59" s="1"/>
      <c r="JN59" s="1"/>
      <c r="JO59" s="1"/>
      <c r="JP59" s="1"/>
      <c r="JQ59" s="1"/>
      <c r="JR59" s="1"/>
      <c r="JS59" s="1"/>
      <c r="JT59" s="1"/>
      <c r="JU59" s="1"/>
      <c r="JV59" s="1"/>
      <c r="JW59" s="1"/>
      <c r="JX59" s="1"/>
      <c r="JY59" s="1"/>
      <c r="JZ59" s="1"/>
      <c r="KA59" s="1"/>
      <c r="KB59" s="1"/>
      <c r="KC59" s="1"/>
      <c r="KD59" s="1"/>
      <c r="KE59" s="1"/>
      <c r="KF59" s="1"/>
      <c r="KG59" s="1"/>
      <c r="KH59" s="1"/>
      <c r="KI59" s="1"/>
      <c r="KJ59" s="1"/>
      <c r="KK59" s="1"/>
      <c r="KL59" s="1"/>
      <c r="KM59" s="1"/>
      <c r="KN59" s="1"/>
      <c r="KO59" s="1"/>
      <c r="KP59" s="1"/>
      <c r="KQ59" s="1"/>
      <c r="KR59" s="1"/>
      <c r="KS59" s="1"/>
      <c r="KT59" s="1"/>
      <c r="KU59" s="1"/>
      <c r="KV59" s="1"/>
      <c r="KW59" s="1"/>
      <c r="KX59" s="1"/>
      <c r="KY59" s="1"/>
      <c r="KZ59" s="1"/>
      <c r="LA59" s="1"/>
      <c r="LB59" s="1"/>
      <c r="LC59" s="1"/>
      <c r="LD59" s="1"/>
      <c r="LE59" s="1"/>
      <c r="LF59" s="1"/>
      <c r="LG59" s="1"/>
      <c r="LH59" s="1"/>
      <c r="LI59" s="1"/>
      <c r="LJ59" s="1"/>
      <c r="LK59" s="1"/>
      <c r="LL59" s="1"/>
      <c r="LM59" s="1"/>
      <c r="LN59" s="1"/>
      <c r="LO59" s="1"/>
      <c r="LP59" s="1"/>
      <c r="LQ59" s="1"/>
      <c r="LR59" s="1"/>
      <c r="LS59" s="1"/>
      <c r="LT59" s="1"/>
      <c r="LU59" s="1"/>
      <c r="LV59" s="1"/>
      <c r="LW59" s="1"/>
      <c r="LX59" s="1"/>
      <c r="LY59" s="1"/>
      <c r="LZ59" s="1"/>
      <c r="MA59" s="1"/>
      <c r="MB59" s="1"/>
      <c r="MC59" s="1"/>
      <c r="MD59" s="1"/>
      <c r="ME59" s="1"/>
      <c r="MF59" s="1"/>
      <c r="MG59" s="1"/>
      <c r="MH59" s="1"/>
      <c r="MI59" s="1"/>
      <c r="MJ59" s="1"/>
      <c r="MK59" s="1"/>
      <c r="ML59" s="1"/>
      <c r="MM59" s="1"/>
      <c r="MN59" s="1"/>
      <c r="MO59" s="1"/>
      <c r="MP59" s="1"/>
      <c r="MQ59" s="1"/>
      <c r="MR59" s="1"/>
      <c r="MS59" s="1"/>
      <c r="MT59" s="1"/>
      <c r="MU59" s="1"/>
      <c r="MV59" s="1"/>
      <c r="MW59" s="1"/>
      <c r="MX59" s="1"/>
      <c r="MY59" s="1"/>
      <c r="MZ59" s="1"/>
      <c r="NA59" s="1"/>
      <c r="NB59" s="1"/>
      <c r="NC59" s="1"/>
      <c r="ND59" s="1"/>
      <c r="NE59" s="1"/>
      <c r="NF59" s="1"/>
      <c r="NG59" s="1"/>
      <c r="NH59" s="1"/>
      <c r="NI59" s="1"/>
      <c r="NJ59" s="1"/>
      <c r="NK59" s="1"/>
      <c r="NL59" s="1"/>
      <c r="NM59" s="1"/>
      <c r="NN59" s="1"/>
      <c r="NO59" s="1"/>
      <c r="NP59" s="1"/>
      <c r="NQ59" s="1"/>
      <c r="NR59" s="1"/>
      <c r="NS59" s="1"/>
      <c r="NT59" s="1"/>
      <c r="NU59" s="1"/>
      <c r="NV59" s="1"/>
      <c r="NW59" s="1"/>
      <c r="NX59" s="1"/>
      <c r="NY59" s="1"/>
      <c r="NZ59" s="1"/>
      <c r="OA59" s="1"/>
      <c r="OB59" s="1"/>
      <c r="OC59" s="1"/>
      <c r="OD59" s="1"/>
      <c r="OE59" s="1"/>
      <c r="OF59" s="1"/>
      <c r="OG59" s="1"/>
      <c r="OH59" s="1"/>
      <c r="OI59" s="1"/>
      <c r="OJ59" s="1"/>
      <c r="OK59" s="1"/>
      <c r="OL59" s="1"/>
      <c r="OM59" s="1"/>
      <c r="ON59" s="1"/>
      <c r="OO59" s="1"/>
      <c r="OP59" s="1"/>
      <c r="OQ59" s="1"/>
      <c r="OR59" s="1"/>
      <c r="OS59" s="1"/>
      <c r="OT59" s="1"/>
      <c r="OU59" s="1"/>
      <c r="OV59" s="1"/>
      <c r="OW59" s="1"/>
      <c r="OX59" s="1"/>
      <c r="OY59" s="1"/>
    </row>
    <row r="60" spans="1:415" s="6" customFormat="1" ht="15" customHeight="1" x14ac:dyDescent="0.25">
      <c r="A60" s="2"/>
      <c r="B60" s="2"/>
      <c r="C60" s="2"/>
      <c r="D60" s="2"/>
      <c r="E60" s="2"/>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c r="GS60" s="1"/>
      <c r="GT60" s="1"/>
      <c r="GU60" s="1"/>
      <c r="GV60" s="1"/>
      <c r="GW60" s="1"/>
      <c r="GX60" s="1"/>
      <c r="GY60" s="1"/>
      <c r="GZ60" s="1"/>
      <c r="HA60" s="1"/>
      <c r="HB60" s="1"/>
      <c r="HC60" s="1"/>
      <c r="HD60" s="1"/>
      <c r="HE60" s="1"/>
      <c r="HF60" s="1"/>
      <c r="HG60" s="1"/>
      <c r="HH60" s="1"/>
      <c r="HI60" s="1"/>
      <c r="HJ60" s="1"/>
      <c r="HK60" s="1"/>
      <c r="HL60" s="1"/>
      <c r="HM60" s="1"/>
      <c r="HN60" s="1"/>
      <c r="HO60" s="1"/>
      <c r="HP60" s="1"/>
      <c r="HQ60" s="1"/>
      <c r="HR60" s="1"/>
      <c r="HS60" s="1"/>
      <c r="HT60" s="1"/>
      <c r="HU60" s="1"/>
      <c r="HV60" s="1"/>
      <c r="HW60" s="1"/>
      <c r="HX60" s="1"/>
      <c r="HY60" s="1"/>
      <c r="HZ60" s="1"/>
      <c r="IA60" s="1"/>
      <c r="IB60" s="1"/>
      <c r="IC60" s="1"/>
      <c r="ID60" s="1"/>
      <c r="IE60" s="1"/>
      <c r="IF60" s="1"/>
      <c r="IG60" s="1"/>
      <c r="IH60" s="1"/>
      <c r="II60" s="1"/>
      <c r="IJ60" s="1"/>
      <c r="IK60" s="1"/>
      <c r="IL60" s="1"/>
      <c r="IM60" s="1"/>
      <c r="IN60" s="1"/>
      <c r="IO60" s="1"/>
      <c r="IP60" s="1"/>
      <c r="IQ60" s="1"/>
      <c r="IR60" s="1"/>
      <c r="IS60" s="1"/>
      <c r="IT60" s="1"/>
      <c r="IU60" s="1"/>
      <c r="IV60" s="1"/>
      <c r="IW60" s="1"/>
      <c r="IX60" s="1"/>
      <c r="IY60" s="1"/>
      <c r="IZ60" s="1"/>
      <c r="JA60" s="1"/>
      <c r="JB60" s="1"/>
      <c r="JC60" s="1"/>
      <c r="JD60" s="1"/>
      <c r="JE60" s="1"/>
      <c r="JF60" s="1"/>
      <c r="JG60" s="1"/>
      <c r="JH60" s="1"/>
      <c r="JI60" s="1"/>
      <c r="JJ60" s="1"/>
      <c r="JK60" s="1"/>
      <c r="JL60" s="1"/>
      <c r="JM60" s="1"/>
      <c r="JN60" s="1"/>
      <c r="JO60" s="1"/>
      <c r="JP60" s="1"/>
      <c r="JQ60" s="1"/>
      <c r="JR60" s="1"/>
      <c r="JS60" s="1"/>
      <c r="JT60" s="1"/>
      <c r="JU60" s="1"/>
      <c r="JV60" s="1"/>
      <c r="JW60" s="1"/>
      <c r="JX60" s="1"/>
      <c r="JY60" s="1"/>
      <c r="JZ60" s="1"/>
      <c r="KA60" s="1"/>
      <c r="KB60" s="1"/>
      <c r="KC60" s="1"/>
      <c r="KD60" s="1"/>
      <c r="KE60" s="1"/>
      <c r="KF60" s="1"/>
      <c r="KG60" s="1"/>
      <c r="KH60" s="1"/>
      <c r="KI60" s="1"/>
      <c r="KJ60" s="1"/>
      <c r="KK60" s="1"/>
      <c r="KL60" s="1"/>
      <c r="KM60" s="1"/>
      <c r="KN60" s="1"/>
      <c r="KO60" s="1"/>
      <c r="KP60" s="1"/>
      <c r="KQ60" s="1"/>
      <c r="KR60" s="1"/>
      <c r="KS60" s="1"/>
      <c r="KT60" s="1"/>
      <c r="KU60" s="1"/>
      <c r="KV60" s="1"/>
      <c r="KW60" s="1"/>
      <c r="KX60" s="1"/>
      <c r="KY60" s="1"/>
      <c r="KZ60" s="1"/>
      <c r="LA60" s="1"/>
      <c r="LB60" s="1"/>
      <c r="LC60" s="1"/>
      <c r="LD60" s="1"/>
      <c r="LE60" s="1"/>
      <c r="LF60" s="1"/>
      <c r="LG60" s="1"/>
      <c r="LH60" s="1"/>
      <c r="LI60" s="1"/>
      <c r="LJ60" s="1"/>
      <c r="LK60" s="1"/>
      <c r="LL60" s="1"/>
      <c r="LM60" s="1"/>
      <c r="LN60" s="1"/>
      <c r="LO60" s="1"/>
      <c r="LP60" s="1"/>
      <c r="LQ60" s="1"/>
      <c r="LR60" s="1"/>
      <c r="LS60" s="1"/>
      <c r="LT60" s="1"/>
      <c r="LU60" s="1"/>
      <c r="LV60" s="1"/>
      <c r="LW60" s="1"/>
      <c r="LX60" s="1"/>
      <c r="LY60" s="1"/>
      <c r="LZ60" s="1"/>
      <c r="MA60" s="1"/>
      <c r="MB60" s="1"/>
      <c r="MC60" s="1"/>
      <c r="MD60" s="1"/>
      <c r="ME60" s="1"/>
      <c r="MF60" s="1"/>
      <c r="MG60" s="1"/>
      <c r="MH60" s="1"/>
      <c r="MI60" s="1"/>
      <c r="MJ60" s="1"/>
      <c r="MK60" s="1"/>
      <c r="ML60" s="1"/>
      <c r="MM60" s="1"/>
      <c r="MN60" s="1"/>
      <c r="MO60" s="1"/>
      <c r="MP60" s="1"/>
      <c r="MQ60" s="1"/>
      <c r="MR60" s="1"/>
      <c r="MS60" s="1"/>
      <c r="MT60" s="1"/>
      <c r="MU60" s="1"/>
      <c r="MV60" s="1"/>
      <c r="MW60" s="1"/>
      <c r="MX60" s="1"/>
      <c r="MY60" s="1"/>
      <c r="MZ60" s="1"/>
      <c r="NA60" s="1"/>
      <c r="NB60" s="1"/>
      <c r="NC60" s="1"/>
      <c r="ND60" s="1"/>
      <c r="NE60" s="1"/>
      <c r="NF60" s="1"/>
      <c r="NG60" s="1"/>
      <c r="NH60" s="1"/>
      <c r="NI60" s="1"/>
      <c r="NJ60" s="1"/>
      <c r="NK60" s="1"/>
      <c r="NL60" s="1"/>
      <c r="NM60" s="1"/>
      <c r="NN60" s="1"/>
      <c r="NO60" s="1"/>
      <c r="NP60" s="1"/>
      <c r="NQ60" s="1"/>
      <c r="NR60" s="1"/>
      <c r="NS60" s="1"/>
      <c r="NT60" s="1"/>
      <c r="NU60" s="1"/>
      <c r="NV60" s="1"/>
      <c r="NW60" s="1"/>
      <c r="NX60" s="1"/>
      <c r="NY60" s="1"/>
      <c r="NZ60" s="1"/>
      <c r="OA60" s="1"/>
      <c r="OB60" s="1"/>
      <c r="OC60" s="1"/>
      <c r="OD60" s="1"/>
      <c r="OE60" s="1"/>
      <c r="OF60" s="1"/>
      <c r="OG60" s="1"/>
      <c r="OH60" s="1"/>
      <c r="OI60" s="1"/>
      <c r="OJ60" s="1"/>
      <c r="OK60" s="1"/>
      <c r="OL60" s="1"/>
      <c r="OM60" s="1"/>
      <c r="ON60" s="1"/>
      <c r="OO60" s="1"/>
      <c r="OP60" s="1"/>
      <c r="OQ60" s="1"/>
      <c r="OR60" s="1"/>
      <c r="OS60" s="1"/>
      <c r="OT60" s="1"/>
      <c r="OU60" s="1"/>
      <c r="OV60" s="1"/>
      <c r="OW60" s="1"/>
      <c r="OX60" s="1"/>
      <c r="OY60" s="1"/>
    </row>
    <row r="61" spans="1:415" s="6" customFormat="1" ht="15" customHeight="1" x14ac:dyDescent="0.25">
      <c r="A61" s="2"/>
      <c r="B61" s="2"/>
      <c r="C61" s="2"/>
      <c r="D61" s="2"/>
      <c r="E61" s="2"/>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c r="GS61" s="1"/>
      <c r="GT61" s="1"/>
      <c r="GU61" s="1"/>
      <c r="GV61" s="1"/>
      <c r="GW61" s="1"/>
      <c r="GX61" s="1"/>
      <c r="GY61" s="1"/>
      <c r="GZ61" s="1"/>
      <c r="HA61" s="1"/>
      <c r="HB61" s="1"/>
      <c r="HC61" s="1"/>
      <c r="HD61" s="1"/>
      <c r="HE61" s="1"/>
      <c r="HF61" s="1"/>
      <c r="HG61" s="1"/>
      <c r="HH61" s="1"/>
      <c r="HI61" s="1"/>
      <c r="HJ61" s="1"/>
      <c r="HK61" s="1"/>
      <c r="HL61" s="1"/>
      <c r="HM61" s="1"/>
      <c r="HN61" s="1"/>
      <c r="HO61" s="1"/>
      <c r="HP61" s="1"/>
      <c r="HQ61" s="1"/>
      <c r="HR61" s="1"/>
      <c r="HS61" s="1"/>
      <c r="HT61" s="1"/>
      <c r="HU61" s="1"/>
      <c r="HV61" s="1"/>
      <c r="HW61" s="1"/>
      <c r="HX61" s="1"/>
      <c r="HY61" s="1"/>
      <c r="HZ61" s="1"/>
      <c r="IA61" s="1"/>
      <c r="IB61" s="1"/>
      <c r="IC61" s="1"/>
      <c r="ID61" s="1"/>
      <c r="IE61" s="1"/>
      <c r="IF61" s="1"/>
      <c r="IG61" s="1"/>
      <c r="IH61" s="1"/>
      <c r="II61" s="1"/>
      <c r="IJ61" s="1"/>
      <c r="IK61" s="1"/>
      <c r="IL61" s="1"/>
      <c r="IM61" s="1"/>
      <c r="IN61" s="1"/>
      <c r="IO61" s="1"/>
      <c r="IP61" s="1"/>
      <c r="IQ61" s="1"/>
      <c r="IR61" s="1"/>
      <c r="IS61" s="1"/>
      <c r="IT61" s="1"/>
      <c r="IU61" s="1"/>
      <c r="IV61" s="1"/>
      <c r="IW61" s="1"/>
      <c r="IX61" s="1"/>
      <c r="IY61" s="1"/>
      <c r="IZ61" s="1"/>
      <c r="JA61" s="1"/>
      <c r="JB61" s="1"/>
      <c r="JC61" s="1"/>
      <c r="JD61" s="1"/>
      <c r="JE61" s="1"/>
      <c r="JF61" s="1"/>
      <c r="JG61" s="1"/>
      <c r="JH61" s="1"/>
      <c r="JI61" s="1"/>
      <c r="JJ61" s="1"/>
      <c r="JK61" s="1"/>
      <c r="JL61" s="1"/>
      <c r="JM61" s="1"/>
      <c r="JN61" s="1"/>
      <c r="JO61" s="1"/>
      <c r="JP61" s="1"/>
      <c r="JQ61" s="1"/>
      <c r="JR61" s="1"/>
      <c r="JS61" s="1"/>
      <c r="JT61" s="1"/>
      <c r="JU61" s="1"/>
      <c r="JV61" s="1"/>
      <c r="JW61" s="1"/>
      <c r="JX61" s="1"/>
      <c r="JY61" s="1"/>
      <c r="JZ61" s="1"/>
      <c r="KA61" s="1"/>
      <c r="KB61" s="1"/>
      <c r="KC61" s="1"/>
      <c r="KD61" s="1"/>
      <c r="KE61" s="1"/>
      <c r="KF61" s="1"/>
      <c r="KG61" s="1"/>
      <c r="KH61" s="1"/>
      <c r="KI61" s="1"/>
      <c r="KJ61" s="1"/>
      <c r="KK61" s="1"/>
      <c r="KL61" s="1"/>
      <c r="KM61" s="1"/>
      <c r="KN61" s="1"/>
      <c r="KO61" s="1"/>
      <c r="KP61" s="1"/>
      <c r="KQ61" s="1"/>
      <c r="KR61" s="1"/>
      <c r="KS61" s="1"/>
      <c r="KT61" s="1"/>
      <c r="KU61" s="1"/>
      <c r="KV61" s="1"/>
      <c r="KW61" s="1"/>
      <c r="KX61" s="1"/>
      <c r="KY61" s="1"/>
      <c r="KZ61" s="1"/>
      <c r="LA61" s="1"/>
      <c r="LB61" s="1"/>
      <c r="LC61" s="1"/>
      <c r="LD61" s="1"/>
      <c r="LE61" s="1"/>
      <c r="LF61" s="1"/>
      <c r="LG61" s="1"/>
      <c r="LH61" s="1"/>
      <c r="LI61" s="1"/>
      <c r="LJ61" s="1"/>
      <c r="LK61" s="1"/>
      <c r="LL61" s="1"/>
      <c r="LM61" s="1"/>
      <c r="LN61" s="1"/>
      <c r="LO61" s="1"/>
      <c r="LP61" s="1"/>
      <c r="LQ61" s="1"/>
      <c r="LR61" s="1"/>
      <c r="LS61" s="1"/>
      <c r="LT61" s="1"/>
      <c r="LU61" s="1"/>
      <c r="LV61" s="1"/>
      <c r="LW61" s="1"/>
      <c r="LX61" s="1"/>
      <c r="LY61" s="1"/>
      <c r="LZ61" s="1"/>
      <c r="MA61" s="1"/>
      <c r="MB61" s="1"/>
      <c r="MC61" s="1"/>
      <c r="MD61" s="1"/>
      <c r="ME61" s="1"/>
      <c r="MF61" s="1"/>
      <c r="MG61" s="1"/>
      <c r="MH61" s="1"/>
      <c r="MI61" s="1"/>
      <c r="MJ61" s="1"/>
      <c r="MK61" s="1"/>
      <c r="ML61" s="1"/>
      <c r="MM61" s="1"/>
      <c r="MN61" s="1"/>
      <c r="MO61" s="1"/>
      <c r="MP61" s="1"/>
      <c r="MQ61" s="1"/>
      <c r="MR61" s="1"/>
      <c r="MS61" s="1"/>
      <c r="MT61" s="1"/>
      <c r="MU61" s="1"/>
      <c r="MV61" s="1"/>
      <c r="MW61" s="1"/>
      <c r="MX61" s="1"/>
      <c r="MY61" s="1"/>
      <c r="MZ61" s="1"/>
      <c r="NA61" s="1"/>
      <c r="NB61" s="1"/>
      <c r="NC61" s="1"/>
      <c r="ND61" s="1"/>
      <c r="NE61" s="1"/>
      <c r="NF61" s="1"/>
      <c r="NG61" s="1"/>
      <c r="NH61" s="1"/>
      <c r="NI61" s="1"/>
      <c r="NJ61" s="1"/>
      <c r="NK61" s="1"/>
      <c r="NL61" s="1"/>
      <c r="NM61" s="1"/>
      <c r="NN61" s="1"/>
      <c r="NO61" s="1"/>
      <c r="NP61" s="1"/>
      <c r="NQ61" s="1"/>
      <c r="NR61" s="1"/>
      <c r="NS61" s="1"/>
      <c r="NT61" s="1"/>
      <c r="NU61" s="1"/>
      <c r="NV61" s="1"/>
      <c r="NW61" s="1"/>
      <c r="NX61" s="1"/>
      <c r="NY61" s="1"/>
      <c r="NZ61" s="1"/>
      <c r="OA61" s="1"/>
      <c r="OB61" s="1"/>
      <c r="OC61" s="1"/>
      <c r="OD61" s="1"/>
      <c r="OE61" s="1"/>
      <c r="OF61" s="1"/>
      <c r="OG61" s="1"/>
      <c r="OH61" s="1"/>
      <c r="OI61" s="1"/>
      <c r="OJ61" s="1"/>
      <c r="OK61" s="1"/>
      <c r="OL61" s="1"/>
      <c r="OM61" s="1"/>
      <c r="ON61" s="1"/>
      <c r="OO61" s="1"/>
      <c r="OP61" s="1"/>
      <c r="OQ61" s="1"/>
      <c r="OR61" s="1"/>
      <c r="OS61" s="1"/>
      <c r="OT61" s="1"/>
      <c r="OU61" s="1"/>
      <c r="OV61" s="1"/>
      <c r="OW61" s="1"/>
      <c r="OX61" s="1"/>
      <c r="OY61" s="1"/>
    </row>
  </sheetData>
  <sheetProtection formatRows="0" insertRows="0" insertHyperlinks="0" deleteColumns="0" deleteRows="0" selectLockedCells="1" sort="0" autoFilter="0" pivotTables="0"/>
  <mergeCells count="44">
    <mergeCell ref="A1:G7"/>
    <mergeCell ref="A8:G8"/>
    <mergeCell ref="A9:G9"/>
    <mergeCell ref="A10:G10"/>
    <mergeCell ref="A20:D22"/>
    <mergeCell ref="E20:E22"/>
    <mergeCell ref="F20:F22"/>
    <mergeCell ref="G20:G22"/>
    <mergeCell ref="A11:G11"/>
    <mergeCell ref="F19:G19"/>
    <mergeCell ref="A23:D23"/>
    <mergeCell ref="E23:E27"/>
    <mergeCell ref="A24:D24"/>
    <mergeCell ref="A25:D25"/>
    <mergeCell ref="A26:D26"/>
    <mergeCell ref="A27:D27"/>
    <mergeCell ref="A28:D28"/>
    <mergeCell ref="E28:E32"/>
    <mergeCell ref="A29:D29"/>
    <mergeCell ref="A30:D30"/>
    <mergeCell ref="A31:D31"/>
    <mergeCell ref="A32:D32"/>
    <mergeCell ref="A39:D41"/>
    <mergeCell ref="E39:E41"/>
    <mergeCell ref="F39:F41"/>
    <mergeCell ref="G39:G41"/>
    <mergeCell ref="A33:D33"/>
    <mergeCell ref="E33:E37"/>
    <mergeCell ref="A34:D34"/>
    <mergeCell ref="A35:D35"/>
    <mergeCell ref="A36:D36"/>
    <mergeCell ref="A37:D37"/>
    <mergeCell ref="A42:D42"/>
    <mergeCell ref="E42:E46"/>
    <mergeCell ref="A43:D43"/>
    <mergeCell ref="A44:D44"/>
    <mergeCell ref="A45:D45"/>
    <mergeCell ref="A46:D46"/>
    <mergeCell ref="A47:D47"/>
    <mergeCell ref="E47:E51"/>
    <mergeCell ref="A48:D48"/>
    <mergeCell ref="A49:D49"/>
    <mergeCell ref="A50:D50"/>
    <mergeCell ref="A51:D51"/>
  </mergeCells>
  <printOptions horizontalCentered="1"/>
  <pageMargins left="0.11811023622047245" right="0.11811023622047245" top="0.74803149606299213" bottom="0.74803149606299213" header="0.31496062992125984" footer="0.31496062992125984"/>
  <pageSetup paperSize="8" fitToWidth="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Z27"/>
  <sheetViews>
    <sheetView zoomScale="80" zoomScaleNormal="80" zoomScalePageLayoutView="30" workbookViewId="0">
      <selection activeCell="C33" sqref="C33"/>
    </sheetView>
  </sheetViews>
  <sheetFormatPr baseColWidth="10" defaultColWidth="11.42578125" defaultRowHeight="15" x14ac:dyDescent="0.25"/>
  <cols>
    <col min="1" max="1" width="25.7109375" style="2" customWidth="1"/>
    <col min="2" max="2" width="82.5703125" style="2" customWidth="1"/>
    <col min="3" max="3" width="24.42578125" style="2" customWidth="1"/>
    <col min="4" max="4" width="26.5703125" style="2" customWidth="1"/>
    <col min="5" max="412" width="11.42578125" style="1"/>
    <col min="413" max="16384" width="11.42578125" style="2"/>
  </cols>
  <sheetData>
    <row r="1" spans="1:5" ht="15" customHeight="1" x14ac:dyDescent="0.25">
      <c r="A1" s="332" t="str">
        <f>'BP_To Initialisation'!$A$1</f>
        <v>Assistance Technique aux Développements et TMA
AC.2025.2067 (Lot 1)
Annexe à l'acte d'engagement : Bordereau de prix (BP)</v>
      </c>
      <c r="B1" s="333"/>
      <c r="C1" s="333"/>
      <c r="D1" s="334"/>
      <c r="E1" s="9"/>
    </row>
    <row r="2" spans="1:5" ht="15" customHeight="1" x14ac:dyDescent="0.25">
      <c r="A2" s="335"/>
      <c r="B2" s="177"/>
      <c r="C2" s="177"/>
      <c r="D2" s="223"/>
      <c r="E2" s="9"/>
    </row>
    <row r="3" spans="1:5" ht="15" customHeight="1" x14ac:dyDescent="0.25">
      <c r="A3" s="335"/>
      <c r="B3" s="177"/>
      <c r="C3" s="177"/>
      <c r="D3" s="223"/>
      <c r="E3" s="9"/>
    </row>
    <row r="4" spans="1:5" ht="15" customHeight="1" x14ac:dyDescent="0.25">
      <c r="A4" s="335"/>
      <c r="B4" s="177"/>
      <c r="C4" s="177"/>
      <c r="D4" s="223"/>
      <c r="E4" s="9"/>
    </row>
    <row r="5" spans="1:5" ht="15" customHeight="1" x14ac:dyDescent="0.25">
      <c r="A5" s="335"/>
      <c r="B5" s="177"/>
      <c r="C5" s="177"/>
      <c r="D5" s="223"/>
      <c r="E5" s="9"/>
    </row>
    <row r="6" spans="1:5" ht="15" customHeight="1" x14ac:dyDescent="0.25">
      <c r="A6" s="335"/>
      <c r="B6" s="177"/>
      <c r="C6" s="177"/>
      <c r="D6" s="223"/>
      <c r="E6" s="9"/>
    </row>
    <row r="7" spans="1:5" ht="15" customHeight="1" thickBot="1" x14ac:dyDescent="0.3">
      <c r="A7" s="336"/>
      <c r="B7" s="178"/>
      <c r="C7" s="178"/>
      <c r="D7" s="224"/>
      <c r="E7" s="9"/>
    </row>
    <row r="8" spans="1:5" x14ac:dyDescent="0.25">
      <c r="A8" s="337" t="s">
        <v>1</v>
      </c>
      <c r="B8" s="179"/>
      <c r="C8" s="179"/>
      <c r="D8" s="180"/>
      <c r="E8" s="9"/>
    </row>
    <row r="9" spans="1:5" ht="15" customHeight="1" x14ac:dyDescent="0.25">
      <c r="A9" s="338" t="s">
        <v>45</v>
      </c>
      <c r="B9" s="175"/>
      <c r="C9" s="175"/>
      <c r="D9" s="176"/>
      <c r="E9" s="9"/>
    </row>
    <row r="10" spans="1:5" ht="15" customHeight="1" x14ac:dyDescent="0.25">
      <c r="A10" s="338" t="s">
        <v>14</v>
      </c>
      <c r="B10" s="175"/>
      <c r="C10" s="175"/>
      <c r="D10" s="176"/>
      <c r="E10" s="9"/>
    </row>
    <row r="11" spans="1:5" ht="15" customHeight="1" x14ac:dyDescent="0.25">
      <c r="A11" s="359" t="s">
        <v>382</v>
      </c>
      <c r="B11" s="282"/>
      <c r="C11" s="18"/>
      <c r="D11" s="42"/>
      <c r="E11" s="9"/>
    </row>
    <row r="12" spans="1:5" ht="15" customHeight="1" x14ac:dyDescent="0.25">
      <c r="A12" s="342"/>
      <c r="B12" s="30"/>
      <c r="C12" s="18"/>
      <c r="D12" s="42"/>
      <c r="E12" s="9"/>
    </row>
    <row r="13" spans="1:5" ht="15" customHeight="1" x14ac:dyDescent="0.25">
      <c r="A13" s="342"/>
      <c r="B13" s="30"/>
      <c r="C13" s="18"/>
      <c r="D13" s="42"/>
      <c r="E13" s="9"/>
    </row>
    <row r="14" spans="1:5" ht="15" customHeight="1" x14ac:dyDescent="0.25">
      <c r="A14" s="342"/>
      <c r="B14" s="30"/>
      <c r="C14" s="18"/>
      <c r="D14" s="42"/>
      <c r="E14" s="9"/>
    </row>
    <row r="15" spans="1:5" ht="15" customHeight="1" thickBot="1" x14ac:dyDescent="0.3">
      <c r="A15" s="342"/>
      <c r="B15" s="30"/>
      <c r="C15" s="41"/>
      <c r="D15" s="43"/>
      <c r="E15" s="9"/>
    </row>
    <row r="16" spans="1:5" ht="15" customHeight="1" thickBot="1" x14ac:dyDescent="0.3">
      <c r="A16" s="342"/>
      <c r="B16" s="30"/>
      <c r="C16" s="27" t="s">
        <v>0</v>
      </c>
      <c r="D16" s="76"/>
      <c r="E16" s="9"/>
    </row>
    <row r="17" spans="1:416" s="3" customFormat="1" ht="15" customHeight="1" thickBot="1" x14ac:dyDescent="0.3">
      <c r="A17" s="353"/>
      <c r="B17" s="145"/>
      <c r="C17" s="280" t="s">
        <v>21</v>
      </c>
      <c r="D17" s="281"/>
      <c r="E17" s="28"/>
      <c r="F17" s="8"/>
      <c r="G17" s="8"/>
      <c r="H17" s="8"/>
      <c r="I17" s="8"/>
      <c r="J17" s="8"/>
      <c r="K17" s="8"/>
      <c r="L17" s="8"/>
      <c r="M17" s="8"/>
      <c r="N17" s="8"/>
      <c r="O17" s="8"/>
      <c r="P17" s="8"/>
      <c r="Q17" s="8"/>
      <c r="R17" s="8"/>
      <c r="S17" s="8"/>
      <c r="T17" s="8"/>
      <c r="U17" s="8"/>
      <c r="V17" s="8"/>
      <c r="W17" s="8"/>
      <c r="X17" s="8"/>
      <c r="Y17" s="8"/>
      <c r="Z17" s="8"/>
      <c r="AA17" s="8"/>
      <c r="AB17" s="8"/>
      <c r="AC17" s="8"/>
      <c r="AD17" s="8"/>
      <c r="AE17" s="8"/>
      <c r="AF17" s="8"/>
      <c r="AG17" s="8"/>
      <c r="AH17" s="8"/>
      <c r="AI17" s="8"/>
      <c r="AJ17" s="8"/>
      <c r="AK17" s="8"/>
      <c r="AL17" s="8"/>
      <c r="AM17" s="8"/>
      <c r="AN17" s="8"/>
      <c r="AO17" s="8"/>
      <c r="AP17" s="8"/>
      <c r="AQ17" s="8"/>
      <c r="AR17" s="8"/>
      <c r="AS17" s="8"/>
      <c r="AT17" s="8"/>
      <c r="AU17" s="8"/>
      <c r="AV17" s="8"/>
      <c r="AW17" s="8"/>
      <c r="AX17" s="8"/>
      <c r="AY17" s="8"/>
      <c r="AZ17" s="8"/>
      <c r="BA17" s="8"/>
      <c r="BB17" s="8"/>
      <c r="BC17" s="8"/>
      <c r="BD17" s="8"/>
      <c r="BE17" s="8"/>
      <c r="BF17" s="8"/>
      <c r="BG17" s="8"/>
      <c r="BH17" s="8"/>
      <c r="BI17" s="8"/>
      <c r="BJ17" s="8"/>
      <c r="BK17" s="8"/>
      <c r="BL17" s="8"/>
      <c r="BM17" s="8"/>
      <c r="BN17" s="8"/>
      <c r="BO17" s="8"/>
      <c r="BP17" s="8"/>
      <c r="BQ17" s="8"/>
      <c r="BR17" s="8"/>
      <c r="BS17" s="8"/>
      <c r="BT17" s="8"/>
      <c r="BU17" s="8"/>
      <c r="BV17" s="8"/>
      <c r="BW17" s="8"/>
      <c r="BX17" s="8"/>
      <c r="BY17" s="8"/>
      <c r="BZ17" s="8"/>
      <c r="CA17" s="8"/>
      <c r="CB17" s="8"/>
      <c r="CC17" s="8"/>
      <c r="CD17" s="8"/>
      <c r="CE17" s="8"/>
      <c r="CF17" s="8"/>
      <c r="CG17" s="8"/>
      <c r="CH17" s="8"/>
      <c r="CI17" s="8"/>
      <c r="CJ17" s="8"/>
      <c r="CK17" s="8"/>
      <c r="CL17" s="8"/>
      <c r="CM17" s="8"/>
      <c r="CN17" s="8"/>
      <c r="CO17" s="8"/>
      <c r="CP17" s="8"/>
      <c r="CQ17" s="8"/>
      <c r="CR17" s="8"/>
      <c r="CS17" s="8"/>
      <c r="CT17" s="8"/>
      <c r="CU17" s="8"/>
      <c r="CV17" s="8"/>
      <c r="CW17" s="8"/>
      <c r="CX17" s="8"/>
      <c r="CY17" s="8"/>
      <c r="CZ17" s="8"/>
      <c r="DA17" s="8"/>
      <c r="DB17" s="8"/>
      <c r="DC17" s="8"/>
      <c r="DD17" s="8"/>
      <c r="DE17" s="8"/>
      <c r="DF17" s="8"/>
      <c r="DG17" s="8"/>
      <c r="DH17" s="8"/>
      <c r="DI17" s="8"/>
      <c r="DJ17" s="8"/>
      <c r="DK17" s="8"/>
      <c r="DL17" s="8"/>
      <c r="DM17" s="8"/>
      <c r="DN17" s="8"/>
      <c r="DO17" s="8"/>
      <c r="DP17" s="8"/>
      <c r="DQ17" s="8"/>
      <c r="DR17" s="8"/>
      <c r="DS17" s="8"/>
      <c r="DT17" s="8"/>
      <c r="DU17" s="8"/>
      <c r="DV17" s="8"/>
      <c r="DW17" s="8"/>
      <c r="DX17" s="8"/>
      <c r="DY17" s="8"/>
      <c r="DZ17" s="8"/>
      <c r="EA17" s="8"/>
      <c r="EB17" s="8"/>
      <c r="EC17" s="8"/>
      <c r="ED17" s="8"/>
      <c r="EE17" s="8"/>
      <c r="EF17" s="8"/>
      <c r="EG17" s="8"/>
      <c r="EH17" s="8"/>
      <c r="EI17" s="8"/>
      <c r="EJ17" s="8"/>
      <c r="EK17" s="8"/>
      <c r="EL17" s="8"/>
      <c r="EM17" s="8"/>
      <c r="EN17" s="8"/>
      <c r="EO17" s="8"/>
      <c r="EP17" s="8"/>
      <c r="EQ17" s="8"/>
      <c r="ER17" s="8"/>
      <c r="ES17" s="8"/>
      <c r="ET17" s="8"/>
      <c r="EU17" s="8"/>
      <c r="EV17" s="8"/>
      <c r="EW17" s="8"/>
      <c r="EX17" s="8"/>
      <c r="EY17" s="8"/>
      <c r="EZ17" s="8"/>
      <c r="FA17" s="8"/>
      <c r="FB17" s="8"/>
      <c r="FC17" s="8"/>
      <c r="FD17" s="8"/>
      <c r="FE17" s="8"/>
      <c r="FF17" s="8"/>
      <c r="FG17" s="8"/>
      <c r="FH17" s="8"/>
      <c r="FI17" s="8"/>
      <c r="FJ17" s="8"/>
      <c r="FK17" s="8"/>
      <c r="FL17" s="8"/>
      <c r="FM17" s="8"/>
      <c r="FN17" s="8"/>
      <c r="FO17" s="8"/>
      <c r="FP17" s="8"/>
      <c r="FQ17" s="8"/>
      <c r="FR17" s="8"/>
      <c r="FS17" s="8"/>
      <c r="FT17" s="8"/>
      <c r="FU17" s="8"/>
      <c r="FV17" s="8"/>
      <c r="FW17" s="8"/>
      <c r="FX17" s="8"/>
      <c r="FY17" s="8"/>
      <c r="FZ17" s="8"/>
      <c r="GA17" s="8"/>
      <c r="GB17" s="8"/>
      <c r="GC17" s="8"/>
      <c r="GD17" s="8"/>
      <c r="GE17" s="8"/>
      <c r="GF17" s="8"/>
      <c r="GG17" s="8"/>
      <c r="GH17" s="8"/>
      <c r="GI17" s="8"/>
      <c r="GJ17" s="8"/>
      <c r="GK17" s="8"/>
      <c r="GL17" s="8"/>
      <c r="GM17" s="8"/>
      <c r="GN17" s="8"/>
      <c r="GO17" s="8"/>
      <c r="GP17" s="8"/>
      <c r="GQ17" s="8"/>
      <c r="GR17" s="8"/>
      <c r="GS17" s="8"/>
      <c r="GT17" s="8"/>
      <c r="GU17" s="8"/>
      <c r="GV17" s="8"/>
      <c r="GW17" s="8"/>
      <c r="GX17" s="8"/>
      <c r="GY17" s="8"/>
      <c r="GZ17" s="8"/>
      <c r="HA17" s="8"/>
      <c r="HB17" s="8"/>
      <c r="HC17" s="8"/>
      <c r="HD17" s="8"/>
      <c r="HE17" s="8"/>
      <c r="HF17" s="8"/>
      <c r="HG17" s="8"/>
      <c r="HH17" s="8"/>
      <c r="HI17" s="8"/>
      <c r="HJ17" s="8"/>
      <c r="HK17" s="8"/>
      <c r="HL17" s="8"/>
      <c r="HM17" s="8"/>
      <c r="HN17" s="8"/>
      <c r="HO17" s="8"/>
      <c r="HP17" s="8"/>
      <c r="HQ17" s="8"/>
      <c r="HR17" s="8"/>
      <c r="HS17" s="8"/>
      <c r="HT17" s="8"/>
      <c r="HU17" s="8"/>
      <c r="HV17" s="8"/>
      <c r="HW17" s="8"/>
      <c r="HX17" s="8"/>
      <c r="HY17" s="8"/>
      <c r="HZ17" s="8"/>
      <c r="IA17" s="8"/>
      <c r="IB17" s="8"/>
      <c r="IC17" s="8"/>
      <c r="ID17" s="8"/>
      <c r="IE17" s="8"/>
      <c r="IF17" s="8"/>
      <c r="IG17" s="8"/>
      <c r="IH17" s="8"/>
      <c r="II17" s="8"/>
      <c r="IJ17" s="8"/>
      <c r="IK17" s="8"/>
      <c r="IL17" s="8"/>
      <c r="IM17" s="8"/>
      <c r="IN17" s="8"/>
      <c r="IO17" s="8"/>
      <c r="IP17" s="8"/>
      <c r="IQ17" s="8"/>
      <c r="IR17" s="8"/>
      <c r="IS17" s="8"/>
      <c r="IT17" s="8"/>
      <c r="IU17" s="8"/>
      <c r="IV17" s="8"/>
      <c r="IW17" s="8"/>
      <c r="IX17" s="8"/>
      <c r="IY17" s="8"/>
      <c r="IZ17" s="8"/>
      <c r="JA17" s="8"/>
      <c r="JB17" s="8"/>
      <c r="JC17" s="8"/>
      <c r="JD17" s="8"/>
      <c r="JE17" s="8"/>
      <c r="JF17" s="8"/>
      <c r="JG17" s="8"/>
      <c r="JH17" s="8"/>
      <c r="JI17" s="8"/>
      <c r="JJ17" s="8"/>
      <c r="JK17" s="8"/>
      <c r="JL17" s="8"/>
      <c r="JM17" s="8"/>
      <c r="JN17" s="8"/>
      <c r="JO17" s="8"/>
      <c r="JP17" s="8"/>
      <c r="JQ17" s="8"/>
      <c r="JR17" s="8"/>
      <c r="JS17" s="8"/>
      <c r="JT17" s="8"/>
      <c r="JU17" s="8"/>
      <c r="JV17" s="8"/>
      <c r="JW17" s="8"/>
      <c r="JX17" s="8"/>
      <c r="JY17" s="8"/>
      <c r="JZ17" s="8"/>
      <c r="KA17" s="8"/>
      <c r="KB17" s="8"/>
      <c r="KC17" s="8"/>
      <c r="KD17" s="8"/>
      <c r="KE17" s="8"/>
      <c r="KF17" s="8"/>
      <c r="KG17" s="8"/>
      <c r="KH17" s="8"/>
      <c r="KI17" s="8"/>
      <c r="KJ17" s="8"/>
      <c r="KK17" s="8"/>
      <c r="KL17" s="8"/>
      <c r="KM17" s="8"/>
      <c r="KN17" s="8"/>
      <c r="KO17" s="8"/>
      <c r="KP17" s="8"/>
      <c r="KQ17" s="8"/>
      <c r="KR17" s="8"/>
      <c r="KS17" s="8"/>
      <c r="KT17" s="8"/>
      <c r="KU17" s="8"/>
      <c r="KV17" s="8"/>
      <c r="KW17" s="8"/>
      <c r="KX17" s="8"/>
      <c r="KY17" s="8"/>
      <c r="KZ17" s="8"/>
      <c r="LA17" s="8"/>
      <c r="LB17" s="8"/>
      <c r="LC17" s="8"/>
      <c r="LD17" s="8"/>
      <c r="LE17" s="8"/>
      <c r="LF17" s="8"/>
      <c r="LG17" s="8"/>
      <c r="LH17" s="8"/>
      <c r="LI17" s="8"/>
      <c r="LJ17" s="8"/>
      <c r="LK17" s="8"/>
      <c r="LL17" s="8"/>
      <c r="LM17" s="8"/>
      <c r="LN17" s="8"/>
      <c r="LO17" s="8"/>
      <c r="LP17" s="8"/>
      <c r="LQ17" s="8"/>
      <c r="LR17" s="8"/>
      <c r="LS17" s="8"/>
      <c r="LT17" s="8"/>
      <c r="LU17" s="8"/>
      <c r="LV17" s="8"/>
      <c r="LW17" s="8"/>
      <c r="LX17" s="8"/>
      <c r="LY17" s="8"/>
      <c r="LZ17" s="8"/>
      <c r="MA17" s="8"/>
      <c r="MB17" s="8"/>
      <c r="MC17" s="8"/>
      <c r="MD17" s="8"/>
      <c r="ME17" s="8"/>
      <c r="MF17" s="8"/>
      <c r="MG17" s="8"/>
      <c r="MH17" s="8"/>
      <c r="MI17" s="8"/>
      <c r="MJ17" s="8"/>
      <c r="MK17" s="8"/>
      <c r="ML17" s="8"/>
      <c r="MM17" s="8"/>
      <c r="MN17" s="8"/>
      <c r="MO17" s="8"/>
      <c r="MP17" s="8"/>
      <c r="MQ17" s="8"/>
      <c r="MR17" s="8"/>
      <c r="MS17" s="8"/>
      <c r="MT17" s="8"/>
      <c r="MU17" s="8"/>
      <c r="MV17" s="8"/>
      <c r="MW17" s="8"/>
      <c r="MX17" s="8"/>
      <c r="MY17" s="8"/>
      <c r="MZ17" s="8"/>
      <c r="NA17" s="8"/>
      <c r="NB17" s="8"/>
      <c r="NC17" s="8"/>
      <c r="ND17" s="8"/>
      <c r="NE17" s="8"/>
      <c r="NF17" s="8"/>
      <c r="NG17" s="8"/>
      <c r="NH17" s="8"/>
      <c r="NI17" s="8"/>
      <c r="NJ17" s="8"/>
      <c r="NK17" s="8"/>
      <c r="NL17" s="8"/>
      <c r="NM17" s="8"/>
      <c r="NN17" s="8"/>
      <c r="NO17" s="8"/>
      <c r="NP17" s="8"/>
      <c r="NQ17" s="8"/>
      <c r="NR17" s="8"/>
      <c r="NS17" s="8"/>
      <c r="NT17" s="8"/>
      <c r="NU17" s="8"/>
      <c r="NV17" s="8"/>
      <c r="NW17" s="8"/>
      <c r="NX17" s="8"/>
      <c r="NY17" s="8"/>
      <c r="NZ17" s="8"/>
      <c r="OA17" s="8"/>
      <c r="OB17" s="8"/>
      <c r="OC17" s="8"/>
      <c r="OD17" s="8"/>
      <c r="OE17" s="8"/>
      <c r="OF17" s="8"/>
      <c r="OG17" s="8"/>
      <c r="OH17" s="8"/>
      <c r="OI17" s="8"/>
      <c r="OJ17" s="8"/>
      <c r="OK17" s="8"/>
      <c r="OL17" s="8"/>
      <c r="OM17" s="8"/>
      <c r="ON17" s="8"/>
      <c r="OO17" s="8"/>
      <c r="OP17" s="8"/>
      <c r="OQ17" s="8"/>
      <c r="OR17" s="8"/>
      <c r="OS17" s="8"/>
      <c r="OT17" s="8"/>
      <c r="OU17" s="8"/>
      <c r="OV17" s="8"/>
    </row>
    <row r="18" spans="1:416" ht="20.100000000000001" customHeight="1" x14ac:dyDescent="0.25">
      <c r="A18" s="193" t="s">
        <v>35</v>
      </c>
      <c r="B18" s="195"/>
      <c r="C18" s="187" t="s">
        <v>16</v>
      </c>
      <c r="D18" s="190" t="s">
        <v>17</v>
      </c>
      <c r="E18" s="9"/>
    </row>
    <row r="19" spans="1:416" ht="30" customHeight="1" thickBot="1" x14ac:dyDescent="0.3">
      <c r="A19" s="196"/>
      <c r="B19" s="198"/>
      <c r="C19" s="188"/>
      <c r="D19" s="191"/>
      <c r="E19" s="9"/>
    </row>
    <row r="20" spans="1:416" ht="20.100000000000001" customHeight="1" thickBot="1" x14ac:dyDescent="0.3">
      <c r="A20" s="39" t="s">
        <v>36</v>
      </c>
      <c r="B20" s="38" t="s">
        <v>2</v>
      </c>
      <c r="C20" s="189"/>
      <c r="D20" s="192"/>
      <c r="E20" s="9"/>
    </row>
    <row r="21" spans="1:416" ht="15" customHeight="1" x14ac:dyDescent="0.25">
      <c r="A21" s="199" t="s">
        <v>37</v>
      </c>
      <c r="B21" s="106" t="s">
        <v>33</v>
      </c>
      <c r="C21" s="94"/>
      <c r="D21" s="89">
        <f>(ROUND(C21*(1+$D$16),2))</f>
        <v>0</v>
      </c>
      <c r="E21" s="9"/>
    </row>
    <row r="22" spans="1:416" ht="15" customHeight="1" thickBot="1" x14ac:dyDescent="0.3">
      <c r="A22" s="200"/>
      <c r="B22" s="107" t="s">
        <v>34</v>
      </c>
      <c r="C22" s="79"/>
      <c r="D22" s="95">
        <f t="shared" ref="D22:D26" si="0">(ROUND(C22*(1+$D$16),2))</f>
        <v>0</v>
      </c>
      <c r="E22" s="9"/>
    </row>
    <row r="23" spans="1:416" ht="15" customHeight="1" x14ac:dyDescent="0.25">
      <c r="A23" s="199" t="s">
        <v>39</v>
      </c>
      <c r="B23" s="106" t="s">
        <v>33</v>
      </c>
      <c r="C23" s="94"/>
      <c r="D23" s="89">
        <f t="shared" si="0"/>
        <v>0</v>
      </c>
      <c r="E23" s="9"/>
    </row>
    <row r="24" spans="1:416" ht="15" customHeight="1" thickBot="1" x14ac:dyDescent="0.3">
      <c r="A24" s="200"/>
      <c r="B24" s="107" t="s">
        <v>34</v>
      </c>
      <c r="C24" s="79"/>
      <c r="D24" s="95">
        <f t="shared" si="0"/>
        <v>0</v>
      </c>
      <c r="E24" s="9"/>
    </row>
    <row r="25" spans="1:416" ht="15" customHeight="1" x14ac:dyDescent="0.25">
      <c r="A25" s="199" t="s">
        <v>38</v>
      </c>
      <c r="B25" s="106" t="s">
        <v>33</v>
      </c>
      <c r="C25" s="94"/>
      <c r="D25" s="89">
        <f t="shared" si="0"/>
        <v>0</v>
      </c>
      <c r="E25" s="9"/>
    </row>
    <row r="26" spans="1:416" ht="15" customHeight="1" thickBot="1" x14ac:dyDescent="0.3">
      <c r="A26" s="200"/>
      <c r="B26" s="107" t="s">
        <v>34</v>
      </c>
      <c r="C26" s="79"/>
      <c r="D26" s="95">
        <f t="shared" si="0"/>
        <v>0</v>
      </c>
      <c r="E26" s="9"/>
    </row>
    <row r="27" spans="1:416" s="1" customFormat="1" x14ac:dyDescent="0.25">
      <c r="A27" s="3"/>
      <c r="B27" s="3"/>
      <c r="C27" s="3"/>
      <c r="D27" s="3"/>
      <c r="OW27" s="2"/>
      <c r="OX27" s="2"/>
      <c r="OY27" s="2"/>
      <c r="OZ27" s="2"/>
    </row>
  </sheetData>
  <sheetProtection formatRows="0" insertRows="0" insertHyperlinks="0" deleteColumns="0" deleteRows="0" selectLockedCells="1" sort="0" autoFilter="0" pivotTables="0"/>
  <mergeCells count="12">
    <mergeCell ref="A25:A26"/>
    <mergeCell ref="A21:A22"/>
    <mergeCell ref="C17:D17"/>
    <mergeCell ref="A18:B19"/>
    <mergeCell ref="C18:C20"/>
    <mergeCell ref="D18:D20"/>
    <mergeCell ref="A23:A24"/>
    <mergeCell ref="A11:B11"/>
    <mergeCell ref="A10:D10"/>
    <mergeCell ref="A1:D7"/>
    <mergeCell ref="A8:D8"/>
    <mergeCell ref="A9:D9"/>
  </mergeCells>
  <printOptions horizontalCentered="1"/>
  <pageMargins left="0.11811023622047245" right="0.11811023622047245" top="0.74803149606299213" bottom="0.74803149606299213" header="0.31496062992125984" footer="0.31496062992125984"/>
  <pageSetup paperSize="8" fitToWidth="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X29"/>
  <sheetViews>
    <sheetView zoomScale="80" zoomScaleNormal="80" zoomScalePageLayoutView="30" workbookViewId="0">
      <selection sqref="A1:F29"/>
    </sheetView>
  </sheetViews>
  <sheetFormatPr baseColWidth="10" defaultColWidth="11.42578125" defaultRowHeight="15" x14ac:dyDescent="0.25"/>
  <cols>
    <col min="1" max="1" width="20.7109375" style="2" customWidth="1"/>
    <col min="2" max="2" width="50.7109375" style="2" customWidth="1"/>
    <col min="3" max="3" width="10.7109375" style="2" customWidth="1"/>
    <col min="4" max="6" width="16.7109375" style="2" customWidth="1"/>
    <col min="7" max="414" width="11.42578125" style="1"/>
    <col min="415" max="16384" width="11.42578125" style="2"/>
  </cols>
  <sheetData>
    <row r="1" spans="1:414" ht="105" customHeight="1" thickBot="1" x14ac:dyDescent="0.3">
      <c r="A1" s="332" t="str">
        <f>'BP_To Initialisation'!$A$1</f>
        <v>Assistance Technique aux Développements et TMA
AC.2025.2067 (Lot 1)
Annexe à l'acte d'engagement : Bordereau de prix (BP)</v>
      </c>
      <c r="B1" s="333"/>
      <c r="C1" s="333"/>
      <c r="D1" s="333"/>
      <c r="E1" s="333"/>
      <c r="F1" s="334"/>
      <c r="G1" s="9"/>
    </row>
    <row r="2" spans="1:414" x14ac:dyDescent="0.25">
      <c r="A2" s="337" t="s">
        <v>1</v>
      </c>
      <c r="B2" s="179"/>
      <c r="C2" s="179"/>
      <c r="D2" s="179"/>
      <c r="E2" s="179"/>
      <c r="F2" s="180"/>
      <c r="G2" s="9"/>
    </row>
    <row r="3" spans="1:414" ht="15" customHeight="1" x14ac:dyDescent="0.25">
      <c r="A3" s="338" t="s">
        <v>290</v>
      </c>
      <c r="B3" s="175"/>
      <c r="C3" s="175"/>
      <c r="D3" s="175"/>
      <c r="E3" s="175"/>
      <c r="F3" s="176"/>
      <c r="G3" s="9"/>
    </row>
    <row r="4" spans="1:414" ht="15" customHeight="1" x14ac:dyDescent="0.25">
      <c r="A4" s="338" t="s">
        <v>14</v>
      </c>
      <c r="B4" s="175"/>
      <c r="C4" s="175"/>
      <c r="D4" s="175"/>
      <c r="E4" s="175"/>
      <c r="F4" s="176"/>
      <c r="G4" s="9"/>
    </row>
    <row r="5" spans="1:414" ht="15" customHeight="1" x14ac:dyDescent="0.25">
      <c r="A5" s="339" t="s">
        <v>385</v>
      </c>
      <c r="B5" s="217"/>
      <c r="C5" s="217"/>
      <c r="D5" s="217"/>
      <c r="E5" s="217"/>
      <c r="F5" s="218"/>
      <c r="G5" s="9"/>
    </row>
    <row r="6" spans="1:414" ht="25.9" customHeight="1" x14ac:dyDescent="0.25">
      <c r="A6" s="340"/>
      <c r="B6" s="219"/>
      <c r="C6" s="219"/>
      <c r="D6" s="219"/>
      <c r="E6" s="219"/>
      <c r="F6" s="220"/>
      <c r="G6" s="9"/>
    </row>
    <row r="7" spans="1:414" ht="15" customHeight="1" x14ac:dyDescent="0.25">
      <c r="A7" s="342"/>
      <c r="B7" s="30"/>
      <c r="C7" s="30"/>
      <c r="D7" s="18"/>
      <c r="E7" s="30"/>
      <c r="F7" s="42"/>
      <c r="G7" s="9"/>
    </row>
    <row r="8" spans="1:414" ht="15" customHeight="1" x14ac:dyDescent="0.25">
      <c r="A8" s="339" t="s">
        <v>294</v>
      </c>
      <c r="B8" s="217"/>
      <c r="C8" s="217"/>
      <c r="D8" s="217"/>
      <c r="E8" s="217"/>
      <c r="F8" s="218"/>
      <c r="G8" s="9"/>
    </row>
    <row r="9" spans="1:414" ht="15" customHeight="1" thickBot="1" x14ac:dyDescent="0.3">
      <c r="A9" s="342"/>
      <c r="B9" s="30"/>
      <c r="C9" s="30"/>
      <c r="D9" s="30"/>
      <c r="E9" s="72"/>
      <c r="F9" s="43"/>
      <c r="G9" s="9"/>
    </row>
    <row r="10" spans="1:414" ht="15" customHeight="1" thickBot="1" x14ac:dyDescent="0.3">
      <c r="A10" s="342"/>
      <c r="B10" s="30"/>
      <c r="C10" s="30"/>
      <c r="D10" s="30"/>
      <c r="E10" s="27" t="s">
        <v>0</v>
      </c>
      <c r="F10" s="76"/>
      <c r="G10" s="9"/>
    </row>
    <row r="11" spans="1:414" s="3" customFormat="1" ht="15" customHeight="1" thickBot="1" x14ac:dyDescent="0.3">
      <c r="A11" s="360"/>
      <c r="B11" s="283"/>
      <c r="C11" s="283"/>
      <c r="D11" s="284" t="s">
        <v>21</v>
      </c>
      <c r="E11" s="285"/>
      <c r="F11" s="286"/>
      <c r="G11" s="28"/>
      <c r="H11" s="8"/>
      <c r="I11" s="8"/>
      <c r="J11" s="8"/>
      <c r="K11" s="8"/>
      <c r="L11" s="8"/>
      <c r="M11" s="8"/>
      <c r="N11" s="8"/>
      <c r="O11" s="8"/>
      <c r="P11" s="8"/>
      <c r="Q11" s="8"/>
      <c r="R11" s="8"/>
      <c r="S11" s="8"/>
      <c r="T11" s="8"/>
      <c r="U11" s="8"/>
      <c r="V11" s="8"/>
      <c r="W11" s="8"/>
      <c r="X11" s="8"/>
      <c r="Y11" s="8"/>
      <c r="Z11" s="8"/>
      <c r="AA11" s="8"/>
      <c r="AB11" s="8"/>
      <c r="AC11" s="8"/>
      <c r="AD11" s="8"/>
      <c r="AE11" s="8"/>
      <c r="AF11" s="8"/>
      <c r="AG11" s="8"/>
      <c r="AH11" s="8"/>
      <c r="AI11" s="8"/>
      <c r="AJ11" s="8"/>
      <c r="AK11" s="8"/>
      <c r="AL11" s="8"/>
      <c r="AM11" s="8"/>
      <c r="AN11" s="8"/>
      <c r="AO11" s="8"/>
      <c r="AP11" s="8"/>
      <c r="AQ11" s="8"/>
      <c r="AR11" s="8"/>
      <c r="AS11" s="8"/>
      <c r="AT11" s="8"/>
      <c r="AU11" s="8"/>
      <c r="AV11" s="8"/>
      <c r="AW11" s="8"/>
      <c r="AX11" s="8"/>
      <c r="AY11" s="8"/>
      <c r="AZ11" s="8"/>
      <c r="BA11" s="8"/>
      <c r="BB11" s="8"/>
      <c r="BC11" s="8"/>
      <c r="BD11" s="8"/>
      <c r="BE11" s="8"/>
      <c r="BF11" s="8"/>
      <c r="BG11" s="8"/>
      <c r="BH11" s="8"/>
      <c r="BI11" s="8"/>
      <c r="BJ11" s="8"/>
      <c r="BK11" s="8"/>
      <c r="BL11" s="8"/>
      <c r="BM11" s="8"/>
      <c r="BN11" s="8"/>
      <c r="BO11" s="8"/>
      <c r="BP11" s="8"/>
      <c r="BQ11" s="8"/>
      <c r="BR11" s="8"/>
      <c r="BS11" s="8"/>
      <c r="BT11" s="8"/>
      <c r="BU11" s="8"/>
      <c r="BV11" s="8"/>
      <c r="BW11" s="8"/>
      <c r="BX11" s="8"/>
      <c r="BY11" s="8"/>
      <c r="BZ11" s="8"/>
      <c r="CA11" s="8"/>
      <c r="CB11" s="8"/>
      <c r="CC11" s="8"/>
      <c r="CD11" s="8"/>
      <c r="CE11" s="8"/>
      <c r="CF11" s="8"/>
      <c r="CG11" s="8"/>
      <c r="CH11" s="8"/>
      <c r="CI11" s="8"/>
      <c r="CJ11" s="8"/>
      <c r="CK11" s="8"/>
      <c r="CL11" s="8"/>
      <c r="CM11" s="8"/>
      <c r="CN11" s="8"/>
      <c r="CO11" s="8"/>
      <c r="CP11" s="8"/>
      <c r="CQ11" s="8"/>
      <c r="CR11" s="8"/>
      <c r="CS11" s="8"/>
      <c r="CT11" s="8"/>
      <c r="CU11" s="8"/>
      <c r="CV11" s="8"/>
      <c r="CW11" s="8"/>
      <c r="CX11" s="8"/>
      <c r="CY11" s="8"/>
      <c r="CZ11" s="8"/>
      <c r="DA11" s="8"/>
      <c r="DB11" s="8"/>
      <c r="DC11" s="8"/>
      <c r="DD11" s="8"/>
      <c r="DE11" s="8"/>
      <c r="DF11" s="8"/>
      <c r="DG11" s="8"/>
      <c r="DH11" s="8"/>
      <c r="DI11" s="8"/>
      <c r="DJ11" s="8"/>
      <c r="DK11" s="8"/>
      <c r="DL11" s="8"/>
      <c r="DM11" s="8"/>
      <c r="DN11" s="8"/>
      <c r="DO11" s="8"/>
      <c r="DP11" s="8"/>
      <c r="DQ11" s="8"/>
      <c r="DR11" s="8"/>
      <c r="DS11" s="8"/>
      <c r="DT11" s="8"/>
      <c r="DU11" s="8"/>
      <c r="DV11" s="8"/>
      <c r="DW11" s="8"/>
      <c r="DX11" s="8"/>
      <c r="DY11" s="8"/>
      <c r="DZ11" s="8"/>
      <c r="EA11" s="8"/>
      <c r="EB11" s="8"/>
      <c r="EC11" s="8"/>
      <c r="ED11" s="8"/>
      <c r="EE11" s="8"/>
      <c r="EF11" s="8"/>
      <c r="EG11" s="8"/>
      <c r="EH11" s="8"/>
      <c r="EI11" s="8"/>
      <c r="EJ11" s="8"/>
      <c r="EK11" s="8"/>
      <c r="EL11" s="8"/>
      <c r="EM11" s="8"/>
      <c r="EN11" s="8"/>
      <c r="EO11" s="8"/>
      <c r="EP11" s="8"/>
      <c r="EQ11" s="8"/>
      <c r="ER11" s="8"/>
      <c r="ES11" s="8"/>
      <c r="ET11" s="8"/>
      <c r="EU11" s="8"/>
      <c r="EV11" s="8"/>
      <c r="EW11" s="8"/>
      <c r="EX11" s="8"/>
      <c r="EY11" s="8"/>
      <c r="EZ11" s="8"/>
      <c r="FA11" s="8"/>
      <c r="FB11" s="8"/>
      <c r="FC11" s="8"/>
      <c r="FD11" s="8"/>
      <c r="FE11" s="8"/>
      <c r="FF11" s="8"/>
      <c r="FG11" s="8"/>
      <c r="FH11" s="8"/>
      <c r="FI11" s="8"/>
      <c r="FJ11" s="8"/>
      <c r="FK11" s="8"/>
      <c r="FL11" s="8"/>
      <c r="FM11" s="8"/>
      <c r="FN11" s="8"/>
      <c r="FO11" s="8"/>
      <c r="FP11" s="8"/>
      <c r="FQ11" s="8"/>
      <c r="FR11" s="8"/>
      <c r="FS11" s="8"/>
      <c r="FT11" s="8"/>
      <c r="FU11" s="8"/>
      <c r="FV11" s="8"/>
      <c r="FW11" s="8"/>
      <c r="FX11" s="8"/>
      <c r="FY11" s="8"/>
      <c r="FZ11" s="8"/>
      <c r="GA11" s="8"/>
      <c r="GB11" s="8"/>
      <c r="GC11" s="8"/>
      <c r="GD11" s="8"/>
      <c r="GE11" s="8"/>
      <c r="GF11" s="8"/>
      <c r="GG11" s="8"/>
      <c r="GH11" s="8"/>
      <c r="GI11" s="8"/>
      <c r="GJ11" s="8"/>
      <c r="GK11" s="8"/>
      <c r="GL11" s="8"/>
      <c r="GM11" s="8"/>
      <c r="GN11" s="8"/>
      <c r="GO11" s="8"/>
      <c r="GP11" s="8"/>
      <c r="GQ11" s="8"/>
      <c r="GR11" s="8"/>
      <c r="GS11" s="8"/>
      <c r="GT11" s="8"/>
      <c r="GU11" s="8"/>
      <c r="GV11" s="8"/>
      <c r="GW11" s="8"/>
      <c r="GX11" s="8"/>
      <c r="GY11" s="8"/>
      <c r="GZ11" s="8"/>
      <c r="HA11" s="8"/>
      <c r="HB11" s="8"/>
      <c r="HC11" s="8"/>
      <c r="HD11" s="8"/>
      <c r="HE11" s="8"/>
      <c r="HF11" s="8"/>
      <c r="HG11" s="8"/>
      <c r="HH11" s="8"/>
      <c r="HI11" s="8"/>
      <c r="HJ11" s="8"/>
      <c r="HK11" s="8"/>
      <c r="HL11" s="8"/>
      <c r="HM11" s="8"/>
      <c r="HN11" s="8"/>
      <c r="HO11" s="8"/>
      <c r="HP11" s="8"/>
      <c r="HQ11" s="8"/>
      <c r="HR11" s="8"/>
      <c r="HS11" s="8"/>
      <c r="HT11" s="8"/>
      <c r="HU11" s="8"/>
      <c r="HV11" s="8"/>
      <c r="HW11" s="8"/>
      <c r="HX11" s="8"/>
      <c r="HY11" s="8"/>
      <c r="HZ11" s="8"/>
      <c r="IA11" s="8"/>
      <c r="IB11" s="8"/>
      <c r="IC11" s="8"/>
      <c r="ID11" s="8"/>
      <c r="IE11" s="8"/>
      <c r="IF11" s="8"/>
      <c r="IG11" s="8"/>
      <c r="IH11" s="8"/>
      <c r="II11" s="8"/>
      <c r="IJ11" s="8"/>
      <c r="IK11" s="8"/>
      <c r="IL11" s="8"/>
      <c r="IM11" s="8"/>
      <c r="IN11" s="8"/>
      <c r="IO11" s="8"/>
      <c r="IP11" s="8"/>
      <c r="IQ11" s="8"/>
      <c r="IR11" s="8"/>
      <c r="IS11" s="8"/>
      <c r="IT11" s="8"/>
      <c r="IU11" s="8"/>
      <c r="IV11" s="8"/>
      <c r="IW11" s="8"/>
      <c r="IX11" s="8"/>
      <c r="IY11" s="8"/>
      <c r="IZ11" s="8"/>
      <c r="JA11" s="8"/>
      <c r="JB11" s="8"/>
      <c r="JC11" s="8"/>
      <c r="JD11" s="8"/>
      <c r="JE11" s="8"/>
      <c r="JF11" s="8"/>
      <c r="JG11" s="8"/>
      <c r="JH11" s="8"/>
      <c r="JI11" s="8"/>
      <c r="JJ11" s="8"/>
      <c r="JK11" s="8"/>
      <c r="JL11" s="8"/>
      <c r="JM11" s="8"/>
      <c r="JN11" s="8"/>
      <c r="JO11" s="8"/>
      <c r="JP11" s="8"/>
      <c r="JQ11" s="8"/>
      <c r="JR11" s="8"/>
      <c r="JS11" s="8"/>
      <c r="JT11" s="8"/>
      <c r="JU11" s="8"/>
      <c r="JV11" s="8"/>
      <c r="JW11" s="8"/>
      <c r="JX11" s="8"/>
      <c r="JY11" s="8"/>
      <c r="JZ11" s="8"/>
      <c r="KA11" s="8"/>
      <c r="KB11" s="8"/>
      <c r="KC11" s="8"/>
      <c r="KD11" s="8"/>
      <c r="KE11" s="8"/>
      <c r="KF11" s="8"/>
      <c r="KG11" s="8"/>
      <c r="KH11" s="8"/>
      <c r="KI11" s="8"/>
      <c r="KJ11" s="8"/>
      <c r="KK11" s="8"/>
      <c r="KL11" s="8"/>
      <c r="KM11" s="8"/>
      <c r="KN11" s="8"/>
      <c r="KO11" s="8"/>
      <c r="KP11" s="8"/>
      <c r="KQ11" s="8"/>
      <c r="KR11" s="8"/>
      <c r="KS11" s="8"/>
      <c r="KT11" s="8"/>
      <c r="KU11" s="8"/>
      <c r="KV11" s="8"/>
      <c r="KW11" s="8"/>
      <c r="KX11" s="8"/>
      <c r="KY11" s="8"/>
      <c r="KZ11" s="8"/>
      <c r="LA11" s="8"/>
      <c r="LB11" s="8"/>
      <c r="LC11" s="8"/>
      <c r="LD11" s="8"/>
      <c r="LE11" s="8"/>
      <c r="LF11" s="8"/>
      <c r="LG11" s="8"/>
      <c r="LH11" s="8"/>
      <c r="LI11" s="8"/>
      <c r="LJ11" s="8"/>
      <c r="LK11" s="8"/>
      <c r="LL11" s="8"/>
      <c r="LM11" s="8"/>
      <c r="LN11" s="8"/>
      <c r="LO11" s="8"/>
      <c r="LP11" s="8"/>
      <c r="LQ11" s="8"/>
      <c r="LR11" s="8"/>
      <c r="LS11" s="8"/>
      <c r="LT11" s="8"/>
      <c r="LU11" s="8"/>
      <c r="LV11" s="8"/>
      <c r="LW11" s="8"/>
      <c r="LX11" s="8"/>
      <c r="LY11" s="8"/>
      <c r="LZ11" s="8"/>
      <c r="MA11" s="8"/>
      <c r="MB11" s="8"/>
      <c r="MC11" s="8"/>
      <c r="MD11" s="8"/>
      <c r="ME11" s="8"/>
      <c r="MF11" s="8"/>
      <c r="MG11" s="8"/>
      <c r="MH11" s="8"/>
      <c r="MI11" s="8"/>
      <c r="MJ11" s="8"/>
      <c r="MK11" s="8"/>
      <c r="ML11" s="8"/>
      <c r="MM11" s="8"/>
      <c r="MN11" s="8"/>
      <c r="MO11" s="8"/>
      <c r="MP11" s="8"/>
      <c r="MQ11" s="8"/>
      <c r="MR11" s="8"/>
      <c r="MS11" s="8"/>
      <c r="MT11" s="8"/>
      <c r="MU11" s="8"/>
      <c r="MV11" s="8"/>
      <c r="MW11" s="8"/>
      <c r="MX11" s="8"/>
      <c r="MY11" s="8"/>
      <c r="MZ11" s="8"/>
      <c r="NA11" s="8"/>
      <c r="NB11" s="8"/>
      <c r="NC11" s="8"/>
      <c r="ND11" s="8"/>
      <c r="NE11" s="8"/>
      <c r="NF11" s="8"/>
      <c r="NG11" s="8"/>
      <c r="NH11" s="8"/>
      <c r="NI11" s="8"/>
      <c r="NJ11" s="8"/>
      <c r="NK11" s="8"/>
      <c r="NL11" s="8"/>
      <c r="NM11" s="8"/>
      <c r="NN11" s="8"/>
      <c r="NO11" s="8"/>
      <c r="NP11" s="8"/>
      <c r="NQ11" s="8"/>
      <c r="NR11" s="8"/>
      <c r="NS11" s="8"/>
      <c r="NT11" s="8"/>
      <c r="NU11" s="8"/>
      <c r="NV11" s="8"/>
      <c r="NW11" s="8"/>
      <c r="NX11" s="8"/>
      <c r="NY11" s="8"/>
      <c r="NZ11" s="8"/>
      <c r="OA11" s="8"/>
      <c r="OB11" s="8"/>
      <c r="OC11" s="8"/>
      <c r="OD11" s="8"/>
      <c r="OE11" s="8"/>
      <c r="OF11" s="8"/>
      <c r="OG11" s="8"/>
      <c r="OH11" s="8"/>
      <c r="OI11" s="8"/>
      <c r="OJ11" s="8"/>
      <c r="OK11" s="8"/>
      <c r="OL11" s="8"/>
      <c r="OM11" s="8"/>
      <c r="ON11" s="8"/>
      <c r="OO11" s="8"/>
      <c r="OP11" s="8"/>
      <c r="OQ11" s="8"/>
      <c r="OR11" s="8"/>
      <c r="OS11" s="8"/>
      <c r="OT11" s="8"/>
      <c r="OU11" s="8"/>
      <c r="OV11" s="8"/>
      <c r="OW11" s="8"/>
      <c r="OX11" s="8"/>
    </row>
    <row r="12" spans="1:414" ht="20.100000000000001" customHeight="1" thickBot="1" x14ac:dyDescent="0.3">
      <c r="A12" s="193" t="s">
        <v>393</v>
      </c>
      <c r="B12" s="194"/>
      <c r="C12" s="194"/>
      <c r="D12" s="203" t="s">
        <v>50</v>
      </c>
      <c r="E12" s="292"/>
      <c r="F12" s="204"/>
      <c r="G12" s="9"/>
    </row>
    <row r="13" spans="1:414" ht="30" customHeight="1" x14ac:dyDescent="0.25">
      <c r="A13" s="287"/>
      <c r="B13" s="288"/>
      <c r="C13" s="288"/>
      <c r="D13" s="293" t="s">
        <v>288</v>
      </c>
      <c r="E13" s="295" t="s">
        <v>289</v>
      </c>
      <c r="F13" s="296"/>
      <c r="G13" s="9"/>
    </row>
    <row r="14" spans="1:414" ht="30.75" thickBot="1" x14ac:dyDescent="0.3">
      <c r="A14" s="196"/>
      <c r="B14" s="197"/>
      <c r="C14" s="197"/>
      <c r="D14" s="294"/>
      <c r="E14" s="29" t="s">
        <v>11</v>
      </c>
      <c r="F14" s="62" t="s">
        <v>12</v>
      </c>
      <c r="G14" s="9"/>
    </row>
    <row r="15" spans="1:414" ht="15" customHeight="1" x14ac:dyDescent="0.25">
      <c r="A15" s="289" t="s">
        <v>287</v>
      </c>
      <c r="B15" s="133" t="s">
        <v>51</v>
      </c>
      <c r="C15" s="134" t="s">
        <v>299</v>
      </c>
      <c r="D15" s="121"/>
      <c r="E15" s="122"/>
      <c r="F15" s="123"/>
      <c r="G15" s="9"/>
    </row>
    <row r="16" spans="1:414" ht="15" customHeight="1" x14ac:dyDescent="0.25">
      <c r="A16" s="290"/>
      <c r="B16" s="135" t="s">
        <v>52</v>
      </c>
      <c r="C16" s="136" t="s">
        <v>300</v>
      </c>
      <c r="D16" s="124"/>
      <c r="E16" s="125"/>
      <c r="F16" s="126"/>
      <c r="G16" s="9"/>
    </row>
    <row r="17" spans="1:7" ht="15" customHeight="1" x14ac:dyDescent="0.25">
      <c r="A17" s="290"/>
      <c r="B17" s="135" t="s">
        <v>285</v>
      </c>
      <c r="C17" s="136" t="s">
        <v>301</v>
      </c>
      <c r="D17" s="124"/>
      <c r="E17" s="125"/>
      <c r="F17" s="126"/>
      <c r="G17" s="9"/>
    </row>
    <row r="18" spans="1:7" ht="15" customHeight="1" x14ac:dyDescent="0.25">
      <c r="A18" s="290"/>
      <c r="B18" s="135" t="s">
        <v>53</v>
      </c>
      <c r="C18" s="136" t="s">
        <v>302</v>
      </c>
      <c r="D18" s="127"/>
      <c r="E18" s="128"/>
      <c r="F18" s="129"/>
      <c r="G18" s="9"/>
    </row>
    <row r="19" spans="1:7" ht="15" customHeight="1" thickBot="1" x14ac:dyDescent="0.3">
      <c r="A19" s="291"/>
      <c r="B19" s="137" t="s">
        <v>286</v>
      </c>
      <c r="C19" s="138" t="s">
        <v>303</v>
      </c>
      <c r="D19" s="130"/>
      <c r="E19" s="131"/>
      <c r="F19" s="132"/>
      <c r="G19" s="9"/>
    </row>
    <row r="20" spans="1:7" x14ac:dyDescent="0.25">
      <c r="A20" s="289" t="s">
        <v>365</v>
      </c>
      <c r="B20" s="133" t="s">
        <v>366</v>
      </c>
      <c r="C20" s="134" t="s">
        <v>367</v>
      </c>
      <c r="D20" s="121"/>
      <c r="E20" s="122"/>
      <c r="F20" s="123"/>
    </row>
    <row r="21" spans="1:7" x14ac:dyDescent="0.25">
      <c r="A21" s="290"/>
      <c r="B21" s="135" t="s">
        <v>368</v>
      </c>
      <c r="C21" s="136" t="s">
        <v>369</v>
      </c>
      <c r="D21" s="124"/>
      <c r="E21" s="125"/>
      <c r="F21" s="126"/>
    </row>
    <row r="22" spans="1:7" x14ac:dyDescent="0.25">
      <c r="A22" s="290"/>
      <c r="B22" s="135" t="s">
        <v>370</v>
      </c>
      <c r="C22" s="136" t="s">
        <v>371</v>
      </c>
      <c r="D22" s="124"/>
      <c r="E22" s="125"/>
      <c r="F22" s="126"/>
    </row>
    <row r="23" spans="1:7" x14ac:dyDescent="0.25">
      <c r="A23" s="290"/>
      <c r="B23" s="135" t="s">
        <v>372</v>
      </c>
      <c r="C23" s="136" t="s">
        <v>373</v>
      </c>
      <c r="D23" s="127"/>
      <c r="E23" s="128"/>
      <c r="F23" s="129"/>
    </row>
    <row r="24" spans="1:7" x14ac:dyDescent="0.25">
      <c r="A24" s="290"/>
      <c r="B24" s="139" t="s">
        <v>51</v>
      </c>
      <c r="C24" s="140" t="s">
        <v>374</v>
      </c>
      <c r="D24" s="141"/>
      <c r="E24" s="142"/>
      <c r="F24" s="143"/>
    </row>
    <row r="25" spans="1:7" x14ac:dyDescent="0.25">
      <c r="A25" s="290"/>
      <c r="B25" s="135" t="s">
        <v>52</v>
      </c>
      <c r="C25" s="136" t="s">
        <v>375</v>
      </c>
      <c r="D25" s="127"/>
      <c r="E25" s="128"/>
      <c r="F25" s="129"/>
    </row>
    <row r="26" spans="1:7" x14ac:dyDescent="0.25">
      <c r="A26" s="290"/>
      <c r="B26" s="135" t="s">
        <v>376</v>
      </c>
      <c r="C26" s="136" t="s">
        <v>377</v>
      </c>
      <c r="D26" s="124"/>
      <c r="E26" s="125"/>
      <c r="F26" s="126"/>
    </row>
    <row r="27" spans="1:7" x14ac:dyDescent="0.25">
      <c r="A27" s="290"/>
      <c r="B27" s="135" t="s">
        <v>378</v>
      </c>
      <c r="C27" s="136" t="s">
        <v>379</v>
      </c>
      <c r="D27" s="124"/>
      <c r="E27" s="125"/>
      <c r="F27" s="126"/>
    </row>
    <row r="28" spans="1:7" x14ac:dyDescent="0.25">
      <c r="A28" s="290"/>
      <c r="B28" s="135" t="s">
        <v>53</v>
      </c>
      <c r="C28" s="136" t="s">
        <v>380</v>
      </c>
      <c r="D28" s="127"/>
      <c r="E28" s="128"/>
      <c r="F28" s="129"/>
    </row>
    <row r="29" spans="1:7" ht="15.75" thickBot="1" x14ac:dyDescent="0.3">
      <c r="A29" s="291"/>
      <c r="B29" s="137" t="s">
        <v>286</v>
      </c>
      <c r="C29" s="138" t="s">
        <v>381</v>
      </c>
      <c r="D29" s="130"/>
      <c r="E29" s="131"/>
      <c r="F29" s="132"/>
    </row>
  </sheetData>
  <sheetProtection formatRows="0" insertRows="0" insertHyperlinks="0" deleteColumns="0" deleteRows="0" selectLockedCells="1" sort="0" autoFilter="0" pivotTables="0"/>
  <mergeCells count="14">
    <mergeCell ref="A12:C14"/>
    <mergeCell ref="A20:A29"/>
    <mergeCell ref="A15:A19"/>
    <mergeCell ref="D12:F12"/>
    <mergeCell ref="D13:D14"/>
    <mergeCell ref="E13:F13"/>
    <mergeCell ref="A11:C11"/>
    <mergeCell ref="A1:F1"/>
    <mergeCell ref="A2:F2"/>
    <mergeCell ref="A3:F3"/>
    <mergeCell ref="D11:F11"/>
    <mergeCell ref="A5:F6"/>
    <mergeCell ref="A4:F4"/>
    <mergeCell ref="A8:F8"/>
  </mergeCells>
  <printOptions horizontalCentered="1"/>
  <pageMargins left="0.11811023622047245" right="0.11811023622047245" top="0.74803149606299213" bottom="0.74803149606299213" header="0.31496062992125984" footer="0.31496062992125984"/>
  <pageSetup paperSize="8" fitToWidth="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X29"/>
  <sheetViews>
    <sheetView zoomScale="80" zoomScaleNormal="80" zoomScalePageLayoutView="30" workbookViewId="0">
      <selection sqref="A1:F29"/>
    </sheetView>
  </sheetViews>
  <sheetFormatPr baseColWidth="10" defaultColWidth="11.42578125" defaultRowHeight="15" x14ac:dyDescent="0.25"/>
  <cols>
    <col min="1" max="1" width="20.7109375" style="2" customWidth="1"/>
    <col min="2" max="2" width="50.7109375" style="2" customWidth="1"/>
    <col min="3" max="3" width="10.7109375" style="2" customWidth="1"/>
    <col min="4" max="6" width="16.7109375" style="2" customWidth="1"/>
    <col min="7" max="414" width="11.42578125" style="1"/>
    <col min="415" max="16384" width="11.42578125" style="2"/>
  </cols>
  <sheetData>
    <row r="1" spans="1:414" ht="105" customHeight="1" thickBot="1" x14ac:dyDescent="0.3">
      <c r="A1" s="332" t="str">
        <f>'BP_To Initialisation'!$A$1</f>
        <v>Assistance Technique aux Développements et TMA
AC.2025.2067 (Lot 1)
Annexe à l'acte d'engagement : Bordereau de prix (BP)</v>
      </c>
      <c r="B1" s="333"/>
      <c r="C1" s="333"/>
      <c r="D1" s="333"/>
      <c r="E1" s="333"/>
      <c r="F1" s="334"/>
      <c r="G1" s="9"/>
    </row>
    <row r="2" spans="1:414" x14ac:dyDescent="0.25">
      <c r="A2" s="337" t="s">
        <v>1</v>
      </c>
      <c r="B2" s="179"/>
      <c r="C2" s="179"/>
      <c r="D2" s="179"/>
      <c r="E2" s="179"/>
      <c r="F2" s="180"/>
      <c r="G2" s="9"/>
    </row>
    <row r="3" spans="1:414" ht="15" customHeight="1" x14ac:dyDescent="0.25">
      <c r="A3" s="338" t="s">
        <v>290</v>
      </c>
      <c r="B3" s="175"/>
      <c r="C3" s="175"/>
      <c r="D3" s="175"/>
      <c r="E3" s="175"/>
      <c r="F3" s="176"/>
      <c r="G3" s="9"/>
    </row>
    <row r="4" spans="1:414" ht="15" customHeight="1" x14ac:dyDescent="0.25">
      <c r="A4" s="338" t="s">
        <v>14</v>
      </c>
      <c r="B4" s="175"/>
      <c r="C4" s="175"/>
      <c r="D4" s="175"/>
      <c r="E4" s="175"/>
      <c r="F4" s="176"/>
      <c r="G4" s="9"/>
    </row>
    <row r="5" spans="1:414" ht="15" customHeight="1" x14ac:dyDescent="0.25">
      <c r="A5" s="361" t="s">
        <v>384</v>
      </c>
      <c r="B5" s="327"/>
      <c r="C5" s="327"/>
      <c r="D5" s="327"/>
      <c r="E5" s="327"/>
      <c r="F5" s="328"/>
      <c r="G5" s="9"/>
    </row>
    <row r="6" spans="1:414" ht="28.15" customHeight="1" x14ac:dyDescent="0.25">
      <c r="A6" s="362"/>
      <c r="B6" s="329"/>
      <c r="C6" s="329"/>
      <c r="D6" s="329"/>
      <c r="E6" s="329"/>
      <c r="F6" s="330"/>
      <c r="G6" s="9"/>
    </row>
    <row r="7" spans="1:414" ht="15" customHeight="1" x14ac:dyDescent="0.25">
      <c r="A7" s="342"/>
      <c r="B7" s="30"/>
      <c r="C7" s="30"/>
      <c r="D7" s="18"/>
      <c r="E7" s="30"/>
      <c r="F7" s="42"/>
      <c r="G7" s="9"/>
    </row>
    <row r="8" spans="1:414" ht="15" customHeight="1" x14ac:dyDescent="0.25">
      <c r="A8" s="339" t="s">
        <v>294</v>
      </c>
      <c r="B8" s="217"/>
      <c r="C8" s="217"/>
      <c r="D8" s="217"/>
      <c r="E8" s="217"/>
      <c r="F8" s="218"/>
      <c r="G8" s="9"/>
    </row>
    <row r="9" spans="1:414" ht="15" customHeight="1" thickBot="1" x14ac:dyDescent="0.3">
      <c r="A9" s="342"/>
      <c r="B9" s="30"/>
      <c r="C9" s="30"/>
      <c r="D9" s="30"/>
      <c r="E9" s="72"/>
      <c r="F9" s="43"/>
      <c r="G9" s="9"/>
    </row>
    <row r="10" spans="1:414" ht="15" customHeight="1" thickBot="1" x14ac:dyDescent="0.3">
      <c r="A10" s="342"/>
      <c r="B10" s="30"/>
      <c r="C10" s="30"/>
      <c r="D10" s="30"/>
      <c r="E10" s="27" t="s">
        <v>0</v>
      </c>
      <c r="F10" s="76"/>
      <c r="G10" s="9"/>
    </row>
    <row r="11" spans="1:414" s="3" customFormat="1" ht="15" customHeight="1" thickBot="1" x14ac:dyDescent="0.3">
      <c r="A11" s="353"/>
      <c r="B11" s="145"/>
      <c r="C11" s="148"/>
      <c r="D11" s="280" t="s">
        <v>21</v>
      </c>
      <c r="E11" s="297"/>
      <c r="F11" s="281"/>
      <c r="G11" s="28"/>
      <c r="H11" s="8"/>
      <c r="I11" s="8"/>
      <c r="J11" s="8"/>
      <c r="K11" s="8"/>
      <c r="L11" s="8"/>
      <c r="M11" s="8"/>
      <c r="N11" s="8"/>
      <c r="O11" s="8"/>
      <c r="P11" s="8"/>
      <c r="Q11" s="8"/>
      <c r="R11" s="8"/>
      <c r="S11" s="8"/>
      <c r="T11" s="8"/>
      <c r="U11" s="8"/>
      <c r="V11" s="8"/>
      <c r="W11" s="8"/>
      <c r="X11" s="8"/>
      <c r="Y11" s="8"/>
      <c r="Z11" s="8"/>
      <c r="AA11" s="8"/>
      <c r="AB11" s="8"/>
      <c r="AC11" s="8"/>
      <c r="AD11" s="8"/>
      <c r="AE11" s="8"/>
      <c r="AF11" s="8"/>
      <c r="AG11" s="8"/>
      <c r="AH11" s="8"/>
      <c r="AI11" s="8"/>
      <c r="AJ11" s="8"/>
      <c r="AK11" s="8"/>
      <c r="AL11" s="8"/>
      <c r="AM11" s="8"/>
      <c r="AN11" s="8"/>
      <c r="AO11" s="8"/>
      <c r="AP11" s="8"/>
      <c r="AQ11" s="8"/>
      <c r="AR11" s="8"/>
      <c r="AS11" s="8"/>
      <c r="AT11" s="8"/>
      <c r="AU11" s="8"/>
      <c r="AV11" s="8"/>
      <c r="AW11" s="8"/>
      <c r="AX11" s="8"/>
      <c r="AY11" s="8"/>
      <c r="AZ11" s="8"/>
      <c r="BA11" s="8"/>
      <c r="BB11" s="8"/>
      <c r="BC11" s="8"/>
      <c r="BD11" s="8"/>
      <c r="BE11" s="8"/>
      <c r="BF11" s="8"/>
      <c r="BG11" s="8"/>
      <c r="BH11" s="8"/>
      <c r="BI11" s="8"/>
      <c r="BJ11" s="8"/>
      <c r="BK11" s="8"/>
      <c r="BL11" s="8"/>
      <c r="BM11" s="8"/>
      <c r="BN11" s="8"/>
      <c r="BO11" s="8"/>
      <c r="BP11" s="8"/>
      <c r="BQ11" s="8"/>
      <c r="BR11" s="8"/>
      <c r="BS11" s="8"/>
      <c r="BT11" s="8"/>
      <c r="BU11" s="8"/>
      <c r="BV11" s="8"/>
      <c r="BW11" s="8"/>
      <c r="BX11" s="8"/>
      <c r="BY11" s="8"/>
      <c r="BZ11" s="8"/>
      <c r="CA11" s="8"/>
      <c r="CB11" s="8"/>
      <c r="CC11" s="8"/>
      <c r="CD11" s="8"/>
      <c r="CE11" s="8"/>
      <c r="CF11" s="8"/>
      <c r="CG11" s="8"/>
      <c r="CH11" s="8"/>
      <c r="CI11" s="8"/>
      <c r="CJ11" s="8"/>
      <c r="CK11" s="8"/>
      <c r="CL11" s="8"/>
      <c r="CM11" s="8"/>
      <c r="CN11" s="8"/>
      <c r="CO11" s="8"/>
      <c r="CP11" s="8"/>
      <c r="CQ11" s="8"/>
      <c r="CR11" s="8"/>
      <c r="CS11" s="8"/>
      <c r="CT11" s="8"/>
      <c r="CU11" s="8"/>
      <c r="CV11" s="8"/>
      <c r="CW11" s="8"/>
      <c r="CX11" s="8"/>
      <c r="CY11" s="8"/>
      <c r="CZ11" s="8"/>
      <c r="DA11" s="8"/>
      <c r="DB11" s="8"/>
      <c r="DC11" s="8"/>
      <c r="DD11" s="8"/>
      <c r="DE11" s="8"/>
      <c r="DF11" s="8"/>
      <c r="DG11" s="8"/>
      <c r="DH11" s="8"/>
      <c r="DI11" s="8"/>
      <c r="DJ11" s="8"/>
      <c r="DK11" s="8"/>
      <c r="DL11" s="8"/>
      <c r="DM11" s="8"/>
      <c r="DN11" s="8"/>
      <c r="DO11" s="8"/>
      <c r="DP11" s="8"/>
      <c r="DQ11" s="8"/>
      <c r="DR11" s="8"/>
      <c r="DS11" s="8"/>
      <c r="DT11" s="8"/>
      <c r="DU11" s="8"/>
      <c r="DV11" s="8"/>
      <c r="DW11" s="8"/>
      <c r="DX11" s="8"/>
      <c r="DY11" s="8"/>
      <c r="DZ11" s="8"/>
      <c r="EA11" s="8"/>
      <c r="EB11" s="8"/>
      <c r="EC11" s="8"/>
      <c r="ED11" s="8"/>
      <c r="EE11" s="8"/>
      <c r="EF11" s="8"/>
      <c r="EG11" s="8"/>
      <c r="EH11" s="8"/>
      <c r="EI11" s="8"/>
      <c r="EJ11" s="8"/>
      <c r="EK11" s="8"/>
      <c r="EL11" s="8"/>
      <c r="EM11" s="8"/>
      <c r="EN11" s="8"/>
      <c r="EO11" s="8"/>
      <c r="EP11" s="8"/>
      <c r="EQ11" s="8"/>
      <c r="ER11" s="8"/>
      <c r="ES11" s="8"/>
      <c r="ET11" s="8"/>
      <c r="EU11" s="8"/>
      <c r="EV11" s="8"/>
      <c r="EW11" s="8"/>
      <c r="EX11" s="8"/>
      <c r="EY11" s="8"/>
      <c r="EZ11" s="8"/>
      <c r="FA11" s="8"/>
      <c r="FB11" s="8"/>
      <c r="FC11" s="8"/>
      <c r="FD11" s="8"/>
      <c r="FE11" s="8"/>
      <c r="FF11" s="8"/>
      <c r="FG11" s="8"/>
      <c r="FH11" s="8"/>
      <c r="FI11" s="8"/>
      <c r="FJ11" s="8"/>
      <c r="FK11" s="8"/>
      <c r="FL11" s="8"/>
      <c r="FM11" s="8"/>
      <c r="FN11" s="8"/>
      <c r="FO11" s="8"/>
      <c r="FP11" s="8"/>
      <c r="FQ11" s="8"/>
      <c r="FR11" s="8"/>
      <c r="FS11" s="8"/>
      <c r="FT11" s="8"/>
      <c r="FU11" s="8"/>
      <c r="FV11" s="8"/>
      <c r="FW11" s="8"/>
      <c r="FX11" s="8"/>
      <c r="FY11" s="8"/>
      <c r="FZ11" s="8"/>
      <c r="GA11" s="8"/>
      <c r="GB11" s="8"/>
      <c r="GC11" s="8"/>
      <c r="GD11" s="8"/>
      <c r="GE11" s="8"/>
      <c r="GF11" s="8"/>
      <c r="GG11" s="8"/>
      <c r="GH11" s="8"/>
      <c r="GI11" s="8"/>
      <c r="GJ11" s="8"/>
      <c r="GK11" s="8"/>
      <c r="GL11" s="8"/>
      <c r="GM11" s="8"/>
      <c r="GN11" s="8"/>
      <c r="GO11" s="8"/>
      <c r="GP11" s="8"/>
      <c r="GQ11" s="8"/>
      <c r="GR11" s="8"/>
      <c r="GS11" s="8"/>
      <c r="GT11" s="8"/>
      <c r="GU11" s="8"/>
      <c r="GV11" s="8"/>
      <c r="GW11" s="8"/>
      <c r="GX11" s="8"/>
      <c r="GY11" s="8"/>
      <c r="GZ11" s="8"/>
      <c r="HA11" s="8"/>
      <c r="HB11" s="8"/>
      <c r="HC11" s="8"/>
      <c r="HD11" s="8"/>
      <c r="HE11" s="8"/>
      <c r="HF11" s="8"/>
      <c r="HG11" s="8"/>
      <c r="HH11" s="8"/>
      <c r="HI11" s="8"/>
      <c r="HJ11" s="8"/>
      <c r="HK11" s="8"/>
      <c r="HL11" s="8"/>
      <c r="HM11" s="8"/>
      <c r="HN11" s="8"/>
      <c r="HO11" s="8"/>
      <c r="HP11" s="8"/>
      <c r="HQ11" s="8"/>
      <c r="HR11" s="8"/>
      <c r="HS11" s="8"/>
      <c r="HT11" s="8"/>
      <c r="HU11" s="8"/>
      <c r="HV11" s="8"/>
      <c r="HW11" s="8"/>
      <c r="HX11" s="8"/>
      <c r="HY11" s="8"/>
      <c r="HZ11" s="8"/>
      <c r="IA11" s="8"/>
      <c r="IB11" s="8"/>
      <c r="IC11" s="8"/>
      <c r="ID11" s="8"/>
      <c r="IE11" s="8"/>
      <c r="IF11" s="8"/>
      <c r="IG11" s="8"/>
      <c r="IH11" s="8"/>
      <c r="II11" s="8"/>
      <c r="IJ11" s="8"/>
      <c r="IK11" s="8"/>
      <c r="IL11" s="8"/>
      <c r="IM11" s="8"/>
      <c r="IN11" s="8"/>
      <c r="IO11" s="8"/>
      <c r="IP11" s="8"/>
      <c r="IQ11" s="8"/>
      <c r="IR11" s="8"/>
      <c r="IS11" s="8"/>
      <c r="IT11" s="8"/>
      <c r="IU11" s="8"/>
      <c r="IV11" s="8"/>
      <c r="IW11" s="8"/>
      <c r="IX11" s="8"/>
      <c r="IY11" s="8"/>
      <c r="IZ11" s="8"/>
      <c r="JA11" s="8"/>
      <c r="JB11" s="8"/>
      <c r="JC11" s="8"/>
      <c r="JD11" s="8"/>
      <c r="JE11" s="8"/>
      <c r="JF11" s="8"/>
      <c r="JG11" s="8"/>
      <c r="JH11" s="8"/>
      <c r="JI11" s="8"/>
      <c r="JJ11" s="8"/>
      <c r="JK11" s="8"/>
      <c r="JL11" s="8"/>
      <c r="JM11" s="8"/>
      <c r="JN11" s="8"/>
      <c r="JO11" s="8"/>
      <c r="JP11" s="8"/>
      <c r="JQ11" s="8"/>
      <c r="JR11" s="8"/>
      <c r="JS11" s="8"/>
      <c r="JT11" s="8"/>
      <c r="JU11" s="8"/>
      <c r="JV11" s="8"/>
      <c r="JW11" s="8"/>
      <c r="JX11" s="8"/>
      <c r="JY11" s="8"/>
      <c r="JZ11" s="8"/>
      <c r="KA11" s="8"/>
      <c r="KB11" s="8"/>
      <c r="KC11" s="8"/>
      <c r="KD11" s="8"/>
      <c r="KE11" s="8"/>
      <c r="KF11" s="8"/>
      <c r="KG11" s="8"/>
      <c r="KH11" s="8"/>
      <c r="KI11" s="8"/>
      <c r="KJ11" s="8"/>
      <c r="KK11" s="8"/>
      <c r="KL11" s="8"/>
      <c r="KM11" s="8"/>
      <c r="KN11" s="8"/>
      <c r="KO11" s="8"/>
      <c r="KP11" s="8"/>
      <c r="KQ11" s="8"/>
      <c r="KR11" s="8"/>
      <c r="KS11" s="8"/>
      <c r="KT11" s="8"/>
      <c r="KU11" s="8"/>
      <c r="KV11" s="8"/>
      <c r="KW11" s="8"/>
      <c r="KX11" s="8"/>
      <c r="KY11" s="8"/>
      <c r="KZ11" s="8"/>
      <c r="LA11" s="8"/>
      <c r="LB11" s="8"/>
      <c r="LC11" s="8"/>
      <c r="LD11" s="8"/>
      <c r="LE11" s="8"/>
      <c r="LF11" s="8"/>
      <c r="LG11" s="8"/>
      <c r="LH11" s="8"/>
      <c r="LI11" s="8"/>
      <c r="LJ11" s="8"/>
      <c r="LK11" s="8"/>
      <c r="LL11" s="8"/>
      <c r="LM11" s="8"/>
      <c r="LN11" s="8"/>
      <c r="LO11" s="8"/>
      <c r="LP11" s="8"/>
      <c r="LQ11" s="8"/>
      <c r="LR11" s="8"/>
      <c r="LS11" s="8"/>
      <c r="LT11" s="8"/>
      <c r="LU11" s="8"/>
      <c r="LV11" s="8"/>
      <c r="LW11" s="8"/>
      <c r="LX11" s="8"/>
      <c r="LY11" s="8"/>
      <c r="LZ11" s="8"/>
      <c r="MA11" s="8"/>
      <c r="MB11" s="8"/>
      <c r="MC11" s="8"/>
      <c r="MD11" s="8"/>
      <c r="ME11" s="8"/>
      <c r="MF11" s="8"/>
      <c r="MG11" s="8"/>
      <c r="MH11" s="8"/>
      <c r="MI11" s="8"/>
      <c r="MJ11" s="8"/>
      <c r="MK11" s="8"/>
      <c r="ML11" s="8"/>
      <c r="MM11" s="8"/>
      <c r="MN11" s="8"/>
      <c r="MO11" s="8"/>
      <c r="MP11" s="8"/>
      <c r="MQ11" s="8"/>
      <c r="MR11" s="8"/>
      <c r="MS11" s="8"/>
      <c r="MT11" s="8"/>
      <c r="MU11" s="8"/>
      <c r="MV11" s="8"/>
      <c r="MW11" s="8"/>
      <c r="MX11" s="8"/>
      <c r="MY11" s="8"/>
      <c r="MZ11" s="8"/>
      <c r="NA11" s="8"/>
      <c r="NB11" s="8"/>
      <c r="NC11" s="8"/>
      <c r="ND11" s="8"/>
      <c r="NE11" s="8"/>
      <c r="NF11" s="8"/>
      <c r="NG11" s="8"/>
      <c r="NH11" s="8"/>
      <c r="NI11" s="8"/>
      <c r="NJ11" s="8"/>
      <c r="NK11" s="8"/>
      <c r="NL11" s="8"/>
      <c r="NM11" s="8"/>
      <c r="NN11" s="8"/>
      <c r="NO11" s="8"/>
      <c r="NP11" s="8"/>
      <c r="NQ11" s="8"/>
      <c r="NR11" s="8"/>
      <c r="NS11" s="8"/>
      <c r="NT11" s="8"/>
      <c r="NU11" s="8"/>
      <c r="NV11" s="8"/>
      <c r="NW11" s="8"/>
      <c r="NX11" s="8"/>
      <c r="NY11" s="8"/>
      <c r="NZ11" s="8"/>
      <c r="OA11" s="8"/>
      <c r="OB11" s="8"/>
      <c r="OC11" s="8"/>
      <c r="OD11" s="8"/>
      <c r="OE11" s="8"/>
      <c r="OF11" s="8"/>
      <c r="OG11" s="8"/>
      <c r="OH11" s="8"/>
      <c r="OI11" s="8"/>
      <c r="OJ11" s="8"/>
      <c r="OK11" s="8"/>
      <c r="OL11" s="8"/>
      <c r="OM11" s="8"/>
      <c r="ON11" s="8"/>
      <c r="OO11" s="8"/>
      <c r="OP11" s="8"/>
      <c r="OQ11" s="8"/>
      <c r="OR11" s="8"/>
      <c r="OS11" s="8"/>
      <c r="OT11" s="8"/>
      <c r="OU11" s="8"/>
      <c r="OV11" s="8"/>
      <c r="OW11" s="8"/>
      <c r="OX11" s="8"/>
    </row>
    <row r="12" spans="1:414" ht="20.100000000000001" customHeight="1" thickBot="1" x14ac:dyDescent="0.3">
      <c r="A12" s="193" t="s">
        <v>393</v>
      </c>
      <c r="B12" s="194"/>
      <c r="C12" s="194"/>
      <c r="D12" s="203" t="s">
        <v>49</v>
      </c>
      <c r="E12" s="292"/>
      <c r="F12" s="204"/>
      <c r="G12" s="9"/>
    </row>
    <row r="13" spans="1:414" ht="30" customHeight="1" x14ac:dyDescent="0.25">
      <c r="A13" s="287"/>
      <c r="B13" s="288"/>
      <c r="C13" s="288"/>
      <c r="D13" s="293" t="s">
        <v>288</v>
      </c>
      <c r="E13" s="295" t="s">
        <v>289</v>
      </c>
      <c r="F13" s="296"/>
      <c r="G13" s="9"/>
    </row>
    <row r="14" spans="1:414" ht="30.75" thickBot="1" x14ac:dyDescent="0.3">
      <c r="A14" s="196"/>
      <c r="B14" s="197"/>
      <c r="C14" s="197"/>
      <c r="D14" s="294"/>
      <c r="E14" s="29" t="s">
        <v>11</v>
      </c>
      <c r="F14" s="62" t="s">
        <v>12</v>
      </c>
      <c r="G14" s="9"/>
    </row>
    <row r="15" spans="1:414" ht="15" customHeight="1" x14ac:dyDescent="0.25">
      <c r="A15" s="289" t="s">
        <v>287</v>
      </c>
      <c r="B15" s="133" t="s">
        <v>51</v>
      </c>
      <c r="C15" s="134" t="s">
        <v>299</v>
      </c>
      <c r="D15" s="121"/>
      <c r="E15" s="122"/>
      <c r="F15" s="123"/>
      <c r="G15" s="9"/>
    </row>
    <row r="16" spans="1:414" ht="15" customHeight="1" x14ac:dyDescent="0.25">
      <c r="A16" s="290"/>
      <c r="B16" s="135" t="s">
        <v>52</v>
      </c>
      <c r="C16" s="136" t="s">
        <v>300</v>
      </c>
      <c r="D16" s="124"/>
      <c r="E16" s="125"/>
      <c r="F16" s="126"/>
      <c r="G16" s="9"/>
    </row>
    <row r="17" spans="1:7" ht="15" customHeight="1" x14ac:dyDescent="0.25">
      <c r="A17" s="290"/>
      <c r="B17" s="135" t="s">
        <v>285</v>
      </c>
      <c r="C17" s="136" t="s">
        <v>301</v>
      </c>
      <c r="D17" s="124"/>
      <c r="E17" s="125"/>
      <c r="F17" s="126"/>
      <c r="G17" s="9"/>
    </row>
    <row r="18" spans="1:7" ht="15" customHeight="1" x14ac:dyDescent="0.25">
      <c r="A18" s="290"/>
      <c r="B18" s="135" t="s">
        <v>53</v>
      </c>
      <c r="C18" s="136" t="s">
        <v>302</v>
      </c>
      <c r="D18" s="127"/>
      <c r="E18" s="128"/>
      <c r="F18" s="129"/>
      <c r="G18" s="9"/>
    </row>
    <row r="19" spans="1:7" ht="15" customHeight="1" thickBot="1" x14ac:dyDescent="0.3">
      <c r="A19" s="291"/>
      <c r="B19" s="137" t="s">
        <v>286</v>
      </c>
      <c r="C19" s="138" t="s">
        <v>303</v>
      </c>
      <c r="D19" s="130"/>
      <c r="E19" s="131"/>
      <c r="F19" s="132"/>
      <c r="G19" s="9"/>
    </row>
    <row r="20" spans="1:7" x14ac:dyDescent="0.25">
      <c r="A20" s="289" t="s">
        <v>365</v>
      </c>
      <c r="B20" s="133" t="s">
        <v>366</v>
      </c>
      <c r="C20" s="134" t="s">
        <v>367</v>
      </c>
      <c r="D20" s="121"/>
      <c r="E20" s="122"/>
      <c r="F20" s="123"/>
    </row>
    <row r="21" spans="1:7" x14ac:dyDescent="0.25">
      <c r="A21" s="290"/>
      <c r="B21" s="135" t="s">
        <v>368</v>
      </c>
      <c r="C21" s="136" t="s">
        <v>369</v>
      </c>
      <c r="D21" s="124"/>
      <c r="E21" s="125"/>
      <c r="F21" s="126"/>
    </row>
    <row r="22" spans="1:7" x14ac:dyDescent="0.25">
      <c r="A22" s="290"/>
      <c r="B22" s="135" t="s">
        <v>370</v>
      </c>
      <c r="C22" s="136" t="s">
        <v>371</v>
      </c>
      <c r="D22" s="124"/>
      <c r="E22" s="125"/>
      <c r="F22" s="126"/>
    </row>
    <row r="23" spans="1:7" x14ac:dyDescent="0.25">
      <c r="A23" s="290"/>
      <c r="B23" s="135" t="s">
        <v>372</v>
      </c>
      <c r="C23" s="136" t="s">
        <v>373</v>
      </c>
      <c r="D23" s="127"/>
      <c r="E23" s="128"/>
      <c r="F23" s="129"/>
    </row>
    <row r="24" spans="1:7" x14ac:dyDescent="0.25">
      <c r="A24" s="290"/>
      <c r="B24" s="139" t="s">
        <v>51</v>
      </c>
      <c r="C24" s="140" t="s">
        <v>374</v>
      </c>
      <c r="D24" s="141"/>
      <c r="E24" s="142"/>
      <c r="F24" s="143"/>
    </row>
    <row r="25" spans="1:7" x14ac:dyDescent="0.25">
      <c r="A25" s="290"/>
      <c r="B25" s="135" t="s">
        <v>52</v>
      </c>
      <c r="C25" s="136" t="s">
        <v>375</v>
      </c>
      <c r="D25" s="127"/>
      <c r="E25" s="128"/>
      <c r="F25" s="129"/>
    </row>
    <row r="26" spans="1:7" x14ac:dyDescent="0.25">
      <c r="A26" s="290"/>
      <c r="B26" s="135" t="s">
        <v>376</v>
      </c>
      <c r="C26" s="136" t="s">
        <v>377</v>
      </c>
      <c r="D26" s="124"/>
      <c r="E26" s="125"/>
      <c r="F26" s="126"/>
    </row>
    <row r="27" spans="1:7" x14ac:dyDescent="0.25">
      <c r="A27" s="290"/>
      <c r="B27" s="135" t="s">
        <v>378</v>
      </c>
      <c r="C27" s="136" t="s">
        <v>379</v>
      </c>
      <c r="D27" s="124"/>
      <c r="E27" s="125"/>
      <c r="F27" s="126"/>
    </row>
    <row r="28" spans="1:7" x14ac:dyDescent="0.25">
      <c r="A28" s="290"/>
      <c r="B28" s="135" t="s">
        <v>53</v>
      </c>
      <c r="C28" s="136" t="s">
        <v>380</v>
      </c>
      <c r="D28" s="127"/>
      <c r="E28" s="128"/>
      <c r="F28" s="129"/>
    </row>
    <row r="29" spans="1:7" ht="15.75" thickBot="1" x14ac:dyDescent="0.3">
      <c r="A29" s="291"/>
      <c r="B29" s="137" t="s">
        <v>286</v>
      </c>
      <c r="C29" s="138" t="s">
        <v>381</v>
      </c>
      <c r="D29" s="130"/>
      <c r="E29" s="131"/>
      <c r="F29" s="132"/>
    </row>
  </sheetData>
  <sheetProtection formatRows="0" insertRows="0" insertHyperlinks="0" deleteColumns="0" deleteRows="0" selectLockedCells="1" sort="0" autoFilter="0" pivotTables="0"/>
  <mergeCells count="13">
    <mergeCell ref="D13:D14"/>
    <mergeCell ref="E13:F13"/>
    <mergeCell ref="A20:A29"/>
    <mergeCell ref="A15:A19"/>
    <mergeCell ref="A12:C14"/>
    <mergeCell ref="A1:F1"/>
    <mergeCell ref="A2:F2"/>
    <mergeCell ref="A3:F3"/>
    <mergeCell ref="D12:F12"/>
    <mergeCell ref="A4:F4"/>
    <mergeCell ref="A5:F6"/>
    <mergeCell ref="D11:F11"/>
    <mergeCell ref="A8:F8"/>
  </mergeCells>
  <printOptions horizontalCentered="1"/>
  <pageMargins left="0.11811023622047245" right="0.11811023622047245" top="0.74803149606299213" bottom="0.74803149606299213" header="0.31496062992125984" footer="0.31496062992125984"/>
  <pageSetup paperSize="8" fitToWidth="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91"/>
  <sheetViews>
    <sheetView zoomScale="80" zoomScaleNormal="80" zoomScaleSheetLayoutView="80" workbookViewId="0">
      <selection activeCell="B1" sqref="B1:H90"/>
    </sheetView>
  </sheetViews>
  <sheetFormatPr baseColWidth="10" defaultColWidth="11.42578125" defaultRowHeight="15" x14ac:dyDescent="0.25"/>
  <cols>
    <col min="1" max="1" width="5.7109375" style="10" customWidth="1"/>
    <col min="2" max="2" width="16.85546875" style="10" customWidth="1"/>
    <col min="3" max="3" width="10.7109375" style="13" customWidth="1"/>
    <col min="4" max="4" width="25.7109375" style="10" customWidth="1"/>
    <col min="5" max="5" width="70.7109375" style="14" customWidth="1"/>
    <col min="6" max="8" width="16.7109375" style="10" customWidth="1"/>
    <col min="9" max="34" width="15.7109375" style="10" customWidth="1"/>
    <col min="35" max="16384" width="11.42578125" style="10"/>
  </cols>
  <sheetData>
    <row r="1" spans="1:9" ht="120" customHeight="1" thickBot="1" x14ac:dyDescent="0.3">
      <c r="A1" s="115"/>
      <c r="B1" s="306" t="str">
        <f>'BP_To Initialisation'!$A$1</f>
        <v>Assistance Technique aux Développements et TMA
AC.2025.2067 (Lot 1)
Annexe à l'acte d'engagement : Bordereau de prix (BP)</v>
      </c>
      <c r="C1" s="307"/>
      <c r="D1" s="307"/>
      <c r="E1" s="307"/>
      <c r="F1" s="307"/>
      <c r="G1" s="307"/>
      <c r="H1" s="331"/>
      <c r="I1" s="19"/>
    </row>
    <row r="2" spans="1:9" ht="15" customHeight="1" x14ac:dyDescent="0.25">
      <c r="A2" s="115"/>
      <c r="B2" s="364" t="s">
        <v>362</v>
      </c>
      <c r="C2" s="308"/>
      <c r="D2" s="308"/>
      <c r="E2" s="308"/>
      <c r="F2" s="308"/>
      <c r="G2" s="308"/>
      <c r="H2" s="309"/>
      <c r="I2" s="19"/>
    </row>
    <row r="3" spans="1:9" ht="15" customHeight="1" x14ac:dyDescent="0.25">
      <c r="A3" s="115"/>
      <c r="B3" s="365" t="s">
        <v>1</v>
      </c>
      <c r="C3" s="312"/>
      <c r="D3" s="312"/>
      <c r="E3" s="312"/>
      <c r="F3" s="312"/>
      <c r="G3" s="312"/>
      <c r="H3" s="313"/>
      <c r="I3" s="19"/>
    </row>
    <row r="4" spans="1:9" ht="15.75" customHeight="1" x14ac:dyDescent="0.25">
      <c r="A4" s="115"/>
      <c r="B4" s="338" t="s">
        <v>15</v>
      </c>
      <c r="C4" s="175"/>
      <c r="D4" s="175"/>
      <c r="E4" s="175"/>
      <c r="F4" s="175"/>
      <c r="G4" s="175"/>
      <c r="H4" s="176"/>
      <c r="I4" s="19"/>
    </row>
    <row r="5" spans="1:9" ht="15" customHeight="1" x14ac:dyDescent="0.25">
      <c r="A5" s="115"/>
      <c r="B5" s="338" t="s">
        <v>14</v>
      </c>
      <c r="C5" s="175"/>
      <c r="D5" s="175"/>
      <c r="E5" s="175"/>
      <c r="F5" s="175"/>
      <c r="G5" s="175"/>
      <c r="H5" s="176"/>
      <c r="I5" s="19"/>
    </row>
    <row r="6" spans="1:9" ht="15" customHeight="1" x14ac:dyDescent="0.25">
      <c r="A6" s="115"/>
      <c r="B6" s="366"/>
      <c r="C6" s="14"/>
      <c r="D6" s="14"/>
      <c r="F6" s="170"/>
      <c r="G6" s="170"/>
      <c r="H6" s="171"/>
      <c r="I6" s="19"/>
    </row>
    <row r="7" spans="1:9" s="11" customFormat="1" ht="15" customHeight="1" thickBot="1" x14ac:dyDescent="0.3">
      <c r="A7" s="363"/>
      <c r="B7" s="367"/>
      <c r="C7" s="15"/>
      <c r="D7" s="15"/>
      <c r="E7" s="15"/>
      <c r="F7" s="16"/>
      <c r="H7" s="150"/>
      <c r="I7" s="149"/>
    </row>
    <row r="8" spans="1:9" s="11" customFormat="1" ht="15" customHeight="1" thickBot="1" x14ac:dyDescent="0.3">
      <c r="A8" s="363"/>
      <c r="B8" s="367"/>
      <c r="C8" s="15"/>
      <c r="D8" s="15"/>
      <c r="E8" s="15"/>
      <c r="F8" s="101"/>
      <c r="G8" s="77" t="s">
        <v>293</v>
      </c>
      <c r="H8" s="96"/>
      <c r="I8" s="149"/>
    </row>
    <row r="9" spans="1:9" ht="15.75" customHeight="1" thickBot="1" x14ac:dyDescent="0.3">
      <c r="A9" s="115"/>
      <c r="B9" s="368"/>
      <c r="C9" s="151"/>
      <c r="D9" s="151"/>
      <c r="E9" s="151"/>
      <c r="F9" s="314" t="s">
        <v>7</v>
      </c>
      <c r="G9" s="315"/>
      <c r="H9" s="316"/>
      <c r="I9" s="19"/>
    </row>
    <row r="10" spans="1:9" s="26" customFormat="1" ht="20.100000000000001" customHeight="1" thickBot="1" x14ac:dyDescent="0.3">
      <c r="A10" s="25"/>
      <c r="B10" s="193" t="s">
        <v>391</v>
      </c>
      <c r="C10" s="317"/>
      <c r="D10" s="317"/>
      <c r="E10" s="318"/>
      <c r="F10" s="203" t="s">
        <v>50</v>
      </c>
      <c r="G10" s="292"/>
      <c r="H10" s="204"/>
      <c r="I10" s="152"/>
    </row>
    <row r="11" spans="1:9" s="26" customFormat="1" ht="39.950000000000003" customHeight="1" x14ac:dyDescent="0.25">
      <c r="A11" s="25"/>
      <c r="B11" s="319"/>
      <c r="C11" s="320"/>
      <c r="D11" s="320"/>
      <c r="E11" s="321"/>
      <c r="F11" s="293" t="s">
        <v>47</v>
      </c>
      <c r="G11" s="295" t="s">
        <v>48</v>
      </c>
      <c r="H11" s="296"/>
      <c r="I11" s="152"/>
    </row>
    <row r="12" spans="1:9" s="26" customFormat="1" ht="50.1" customHeight="1" thickBot="1" x14ac:dyDescent="0.3">
      <c r="A12" s="25"/>
      <c r="B12" s="103" t="s">
        <v>2</v>
      </c>
      <c r="C12" s="104" t="s">
        <v>3</v>
      </c>
      <c r="D12" s="104" t="s">
        <v>4</v>
      </c>
      <c r="E12" s="105" t="s">
        <v>5</v>
      </c>
      <c r="F12" s="294"/>
      <c r="G12" s="29" t="s">
        <v>11</v>
      </c>
      <c r="H12" s="62" t="s">
        <v>12</v>
      </c>
      <c r="I12" s="152"/>
    </row>
    <row r="13" spans="1:9" ht="30" customHeight="1" x14ac:dyDescent="0.25">
      <c r="A13" s="20"/>
      <c r="B13" s="310" t="s">
        <v>69</v>
      </c>
      <c r="C13" s="50" t="s">
        <v>54</v>
      </c>
      <c r="D13" s="51" t="s">
        <v>55</v>
      </c>
      <c r="E13" s="63" t="s">
        <v>56</v>
      </c>
      <c r="F13" s="153"/>
      <c r="G13" s="97"/>
      <c r="H13" s="154"/>
      <c r="I13" s="19"/>
    </row>
    <row r="14" spans="1:9" ht="30" customHeight="1" x14ac:dyDescent="0.25">
      <c r="A14" s="20"/>
      <c r="B14" s="311"/>
      <c r="C14" s="52" t="s">
        <v>57</v>
      </c>
      <c r="D14" s="53" t="s">
        <v>61</v>
      </c>
      <c r="E14" s="64" t="s">
        <v>62</v>
      </c>
      <c r="F14" s="155"/>
      <c r="G14" s="98"/>
      <c r="H14" s="156"/>
      <c r="I14" s="19"/>
    </row>
    <row r="15" spans="1:9" ht="30" customHeight="1" x14ac:dyDescent="0.25">
      <c r="A15" s="20"/>
      <c r="B15" s="311"/>
      <c r="C15" s="52" t="s">
        <v>58</v>
      </c>
      <c r="D15" s="53" t="s">
        <v>63</v>
      </c>
      <c r="E15" s="64" t="s">
        <v>64</v>
      </c>
      <c r="F15" s="155"/>
      <c r="G15" s="98"/>
      <c r="H15" s="156"/>
      <c r="I15" s="19"/>
    </row>
    <row r="16" spans="1:9" ht="30" customHeight="1" x14ac:dyDescent="0.25">
      <c r="A16" s="20"/>
      <c r="B16" s="311"/>
      <c r="C16" s="52" t="s">
        <v>59</v>
      </c>
      <c r="D16" s="53" t="s">
        <v>65</v>
      </c>
      <c r="E16" s="64" t="s">
        <v>66</v>
      </c>
      <c r="F16" s="155"/>
      <c r="G16" s="98"/>
      <c r="H16" s="156"/>
      <c r="I16" s="19"/>
    </row>
    <row r="17" spans="1:9" ht="30" customHeight="1" x14ac:dyDescent="0.25">
      <c r="A17" s="20"/>
      <c r="B17" s="311"/>
      <c r="C17" s="52" t="s">
        <v>60</v>
      </c>
      <c r="D17" s="53" t="s">
        <v>67</v>
      </c>
      <c r="E17" s="64" t="s">
        <v>68</v>
      </c>
      <c r="F17" s="155"/>
      <c r="G17" s="98"/>
      <c r="H17" s="156"/>
      <c r="I17" s="19"/>
    </row>
    <row r="18" spans="1:9" ht="30" customHeight="1" x14ac:dyDescent="0.25">
      <c r="A18" s="20"/>
      <c r="B18" s="302" t="s">
        <v>207</v>
      </c>
      <c r="C18" s="54" t="s">
        <v>72</v>
      </c>
      <c r="D18" s="55" t="s">
        <v>70</v>
      </c>
      <c r="E18" s="65" t="s">
        <v>71</v>
      </c>
      <c r="F18" s="155"/>
      <c r="G18" s="98"/>
      <c r="H18" s="156"/>
      <c r="I18" s="19"/>
    </row>
    <row r="19" spans="1:9" ht="30" customHeight="1" x14ac:dyDescent="0.25">
      <c r="A19" s="20"/>
      <c r="B19" s="302"/>
      <c r="C19" s="54" t="s">
        <v>73</v>
      </c>
      <c r="D19" s="55" t="s">
        <v>92</v>
      </c>
      <c r="E19" s="65" t="s">
        <v>93</v>
      </c>
      <c r="F19" s="155"/>
      <c r="G19" s="98"/>
      <c r="H19" s="156"/>
      <c r="I19" s="19"/>
    </row>
    <row r="20" spans="1:9" ht="30" customHeight="1" x14ac:dyDescent="0.25">
      <c r="A20" s="20"/>
      <c r="B20" s="302"/>
      <c r="C20" s="54" t="s">
        <v>74</v>
      </c>
      <c r="D20" s="55" t="s">
        <v>94</v>
      </c>
      <c r="E20" s="65" t="s">
        <v>95</v>
      </c>
      <c r="F20" s="155"/>
      <c r="G20" s="98"/>
      <c r="H20" s="156"/>
      <c r="I20" s="19"/>
    </row>
    <row r="21" spans="1:9" ht="30" customHeight="1" x14ac:dyDescent="0.25">
      <c r="A21" s="20"/>
      <c r="B21" s="302"/>
      <c r="C21" s="54" t="s">
        <v>75</v>
      </c>
      <c r="D21" s="55" t="s">
        <v>96</v>
      </c>
      <c r="E21" s="65" t="s">
        <v>97</v>
      </c>
      <c r="F21" s="155"/>
      <c r="G21" s="98"/>
      <c r="H21" s="156"/>
      <c r="I21" s="19"/>
    </row>
    <row r="22" spans="1:9" ht="30" customHeight="1" x14ac:dyDescent="0.25">
      <c r="A22" s="20"/>
      <c r="B22" s="302"/>
      <c r="C22" s="54" t="s">
        <v>76</v>
      </c>
      <c r="D22" s="55" t="s">
        <v>98</v>
      </c>
      <c r="E22" s="65" t="s">
        <v>99</v>
      </c>
      <c r="F22" s="155"/>
      <c r="G22" s="98"/>
      <c r="H22" s="156"/>
      <c r="I22" s="19"/>
    </row>
    <row r="23" spans="1:9" ht="30" customHeight="1" x14ac:dyDescent="0.25">
      <c r="A23" s="20"/>
      <c r="B23" s="302"/>
      <c r="C23" s="54" t="s">
        <v>77</v>
      </c>
      <c r="D23" s="55" t="s">
        <v>100</v>
      </c>
      <c r="E23" s="65" t="s">
        <v>101</v>
      </c>
      <c r="F23" s="155"/>
      <c r="G23" s="98"/>
      <c r="H23" s="156"/>
      <c r="I23" s="19"/>
    </row>
    <row r="24" spans="1:9" ht="30" customHeight="1" x14ac:dyDescent="0.25">
      <c r="A24" s="20"/>
      <c r="B24" s="302"/>
      <c r="C24" s="54" t="s">
        <v>78</v>
      </c>
      <c r="D24" s="55" t="s">
        <v>102</v>
      </c>
      <c r="E24" s="65" t="s">
        <v>103</v>
      </c>
      <c r="F24" s="155"/>
      <c r="G24" s="98"/>
      <c r="H24" s="156"/>
      <c r="I24" s="19"/>
    </row>
    <row r="25" spans="1:9" ht="30" customHeight="1" x14ac:dyDescent="0.25">
      <c r="A25" s="20"/>
      <c r="B25" s="302"/>
      <c r="C25" s="54" t="s">
        <v>79</v>
      </c>
      <c r="D25" s="55" t="s">
        <v>104</v>
      </c>
      <c r="E25" s="65" t="s">
        <v>105</v>
      </c>
      <c r="F25" s="155"/>
      <c r="G25" s="98"/>
      <c r="H25" s="156"/>
      <c r="I25" s="19"/>
    </row>
    <row r="26" spans="1:9" ht="30" customHeight="1" x14ac:dyDescent="0.25">
      <c r="A26" s="20"/>
      <c r="B26" s="302"/>
      <c r="C26" s="54" t="s">
        <v>80</v>
      </c>
      <c r="D26" s="55" t="s">
        <v>106</v>
      </c>
      <c r="E26" s="65" t="s">
        <v>107</v>
      </c>
      <c r="F26" s="155"/>
      <c r="G26" s="98"/>
      <c r="H26" s="156"/>
      <c r="I26" s="19"/>
    </row>
    <row r="27" spans="1:9" ht="30" customHeight="1" x14ac:dyDescent="0.25">
      <c r="A27" s="20"/>
      <c r="B27" s="302"/>
      <c r="C27" s="54" t="s">
        <v>81</v>
      </c>
      <c r="D27" s="55" t="s">
        <v>108</v>
      </c>
      <c r="E27" s="65" t="s">
        <v>109</v>
      </c>
      <c r="F27" s="155"/>
      <c r="G27" s="98"/>
      <c r="H27" s="156"/>
      <c r="I27" s="19"/>
    </row>
    <row r="28" spans="1:9" ht="30" customHeight="1" x14ac:dyDescent="0.25">
      <c r="A28" s="20"/>
      <c r="B28" s="302"/>
      <c r="C28" s="54" t="s">
        <v>82</v>
      </c>
      <c r="D28" s="55" t="s">
        <v>110</v>
      </c>
      <c r="E28" s="65" t="s">
        <v>111</v>
      </c>
      <c r="F28" s="155"/>
      <c r="G28" s="98"/>
      <c r="H28" s="156"/>
      <c r="I28" s="19"/>
    </row>
    <row r="29" spans="1:9" ht="30" customHeight="1" x14ac:dyDescent="0.25">
      <c r="A29" s="20"/>
      <c r="B29" s="302"/>
      <c r="C29" s="54" t="s">
        <v>83</v>
      </c>
      <c r="D29" s="55" t="s">
        <v>112</v>
      </c>
      <c r="E29" s="65" t="s">
        <v>113</v>
      </c>
      <c r="F29" s="155"/>
      <c r="G29" s="98"/>
      <c r="H29" s="156"/>
      <c r="I29" s="19"/>
    </row>
    <row r="30" spans="1:9" ht="30" customHeight="1" x14ac:dyDescent="0.25">
      <c r="A30" s="20"/>
      <c r="B30" s="302"/>
      <c r="C30" s="54" t="s">
        <v>84</v>
      </c>
      <c r="D30" s="55" t="s">
        <v>114</v>
      </c>
      <c r="E30" s="65" t="s">
        <v>115</v>
      </c>
      <c r="F30" s="155"/>
      <c r="G30" s="98"/>
      <c r="H30" s="156"/>
      <c r="I30" s="19"/>
    </row>
    <row r="31" spans="1:9" ht="30" customHeight="1" x14ac:dyDescent="0.25">
      <c r="A31" s="20"/>
      <c r="B31" s="302"/>
      <c r="C31" s="54" t="s">
        <v>85</v>
      </c>
      <c r="D31" s="55" t="s">
        <v>116</v>
      </c>
      <c r="E31" s="65" t="s">
        <v>117</v>
      </c>
      <c r="F31" s="155"/>
      <c r="G31" s="98"/>
      <c r="H31" s="156"/>
      <c r="I31" s="19"/>
    </row>
    <row r="32" spans="1:9" ht="30" customHeight="1" x14ac:dyDescent="0.25">
      <c r="A32" s="20"/>
      <c r="B32" s="302"/>
      <c r="C32" s="54" t="s">
        <v>86</v>
      </c>
      <c r="D32" s="55" t="s">
        <v>118</v>
      </c>
      <c r="E32" s="65" t="s">
        <v>119</v>
      </c>
      <c r="F32" s="155"/>
      <c r="G32" s="98"/>
      <c r="H32" s="156"/>
      <c r="I32" s="19"/>
    </row>
    <row r="33" spans="1:9" ht="30" customHeight="1" x14ac:dyDescent="0.25">
      <c r="A33" s="20"/>
      <c r="B33" s="302"/>
      <c r="C33" s="54" t="s">
        <v>87</v>
      </c>
      <c r="D33" s="55" t="s">
        <v>120</v>
      </c>
      <c r="E33" s="65" t="s">
        <v>121</v>
      </c>
      <c r="F33" s="155"/>
      <c r="G33" s="98"/>
      <c r="H33" s="156"/>
      <c r="I33" s="19"/>
    </row>
    <row r="34" spans="1:9" ht="30" customHeight="1" x14ac:dyDescent="0.25">
      <c r="A34" s="20"/>
      <c r="B34" s="302"/>
      <c r="C34" s="54" t="s">
        <v>88</v>
      </c>
      <c r="D34" s="55" t="s">
        <v>122</v>
      </c>
      <c r="E34" s="65" t="s">
        <v>123</v>
      </c>
      <c r="F34" s="155"/>
      <c r="G34" s="98"/>
      <c r="H34" s="156"/>
      <c r="I34" s="19"/>
    </row>
    <row r="35" spans="1:9" ht="30" customHeight="1" x14ac:dyDescent="0.25">
      <c r="A35" s="20"/>
      <c r="B35" s="302"/>
      <c r="C35" s="54" t="s">
        <v>89</v>
      </c>
      <c r="D35" s="55" t="s">
        <v>124</v>
      </c>
      <c r="E35" s="65" t="s">
        <v>125</v>
      </c>
      <c r="F35" s="155"/>
      <c r="G35" s="98"/>
      <c r="H35" s="156"/>
      <c r="I35" s="19"/>
    </row>
    <row r="36" spans="1:9" ht="30" customHeight="1" x14ac:dyDescent="0.25">
      <c r="A36" s="20"/>
      <c r="B36" s="302"/>
      <c r="C36" s="54" t="s">
        <v>90</v>
      </c>
      <c r="D36" s="55" t="s">
        <v>305</v>
      </c>
      <c r="E36" s="65" t="s">
        <v>307</v>
      </c>
      <c r="F36" s="155"/>
      <c r="G36" s="98"/>
      <c r="H36" s="156"/>
      <c r="I36" s="19"/>
    </row>
    <row r="37" spans="1:9" ht="30" customHeight="1" x14ac:dyDescent="0.25">
      <c r="A37" s="20"/>
      <c r="B37" s="302"/>
      <c r="C37" s="54" t="s">
        <v>91</v>
      </c>
      <c r="D37" s="55" t="s">
        <v>306</v>
      </c>
      <c r="E37" s="65" t="s">
        <v>308</v>
      </c>
      <c r="F37" s="155"/>
      <c r="G37" s="98"/>
      <c r="H37" s="156"/>
      <c r="I37" s="19"/>
    </row>
    <row r="38" spans="1:9" ht="30" customHeight="1" x14ac:dyDescent="0.25">
      <c r="A38" s="20"/>
      <c r="B38" s="322" t="s">
        <v>208</v>
      </c>
      <c r="C38" s="56" t="s">
        <v>126</v>
      </c>
      <c r="D38" s="57" t="s">
        <v>153</v>
      </c>
      <c r="E38" s="66" t="s">
        <v>154</v>
      </c>
      <c r="F38" s="155"/>
      <c r="G38" s="98"/>
      <c r="H38" s="156"/>
      <c r="I38" s="19"/>
    </row>
    <row r="39" spans="1:9" ht="30" customHeight="1" x14ac:dyDescent="0.25">
      <c r="A39" s="20"/>
      <c r="B39" s="322"/>
      <c r="C39" s="56" t="s">
        <v>127</v>
      </c>
      <c r="D39" s="57" t="s">
        <v>155</v>
      </c>
      <c r="E39" s="66" t="s">
        <v>156</v>
      </c>
      <c r="F39" s="155"/>
      <c r="G39" s="98"/>
      <c r="H39" s="156"/>
      <c r="I39" s="19"/>
    </row>
    <row r="40" spans="1:9" ht="30" customHeight="1" x14ac:dyDescent="0.25">
      <c r="A40" s="20"/>
      <c r="B40" s="322"/>
      <c r="C40" s="56" t="s">
        <v>128</v>
      </c>
      <c r="D40" s="57" t="s">
        <v>157</v>
      </c>
      <c r="E40" s="66" t="s">
        <v>158</v>
      </c>
      <c r="F40" s="155"/>
      <c r="G40" s="98"/>
      <c r="H40" s="156"/>
      <c r="I40" s="19"/>
    </row>
    <row r="41" spans="1:9" ht="30" customHeight="1" x14ac:dyDescent="0.25">
      <c r="A41" s="20"/>
      <c r="B41" s="322"/>
      <c r="C41" s="56" t="s">
        <v>129</v>
      </c>
      <c r="D41" s="57" t="s">
        <v>159</v>
      </c>
      <c r="E41" s="66" t="s">
        <v>160</v>
      </c>
      <c r="F41" s="155"/>
      <c r="G41" s="98"/>
      <c r="H41" s="156"/>
      <c r="I41" s="19"/>
    </row>
    <row r="42" spans="1:9" ht="30" customHeight="1" x14ac:dyDescent="0.25">
      <c r="A42" s="20"/>
      <c r="B42" s="322"/>
      <c r="C42" s="56" t="s">
        <v>130</v>
      </c>
      <c r="D42" s="57" t="s">
        <v>161</v>
      </c>
      <c r="E42" s="66" t="s">
        <v>162</v>
      </c>
      <c r="F42" s="155"/>
      <c r="G42" s="98"/>
      <c r="H42" s="156"/>
      <c r="I42" s="19"/>
    </row>
    <row r="43" spans="1:9" ht="30" customHeight="1" x14ac:dyDescent="0.25">
      <c r="A43" s="20"/>
      <c r="B43" s="322"/>
      <c r="C43" s="56" t="s">
        <v>131</v>
      </c>
      <c r="D43" s="57" t="s">
        <v>163</v>
      </c>
      <c r="E43" s="66" t="s">
        <v>164</v>
      </c>
      <c r="F43" s="155"/>
      <c r="G43" s="98"/>
      <c r="H43" s="156"/>
      <c r="I43" s="19"/>
    </row>
    <row r="44" spans="1:9" ht="30" customHeight="1" x14ac:dyDescent="0.25">
      <c r="A44" s="20"/>
      <c r="B44" s="322"/>
      <c r="C44" s="56" t="s">
        <v>132</v>
      </c>
      <c r="D44" s="57" t="s">
        <v>165</v>
      </c>
      <c r="E44" s="66" t="s">
        <v>166</v>
      </c>
      <c r="F44" s="155"/>
      <c r="G44" s="98"/>
      <c r="H44" s="156"/>
      <c r="I44" s="19"/>
    </row>
    <row r="45" spans="1:9" ht="30" customHeight="1" x14ac:dyDescent="0.25">
      <c r="A45" s="20"/>
      <c r="B45" s="322"/>
      <c r="C45" s="56" t="s">
        <v>133</v>
      </c>
      <c r="D45" s="57" t="s">
        <v>167</v>
      </c>
      <c r="E45" s="66" t="s">
        <v>168</v>
      </c>
      <c r="F45" s="155"/>
      <c r="G45" s="98"/>
      <c r="H45" s="156"/>
      <c r="I45" s="19"/>
    </row>
    <row r="46" spans="1:9" ht="30" customHeight="1" x14ac:dyDescent="0.25">
      <c r="A46" s="20"/>
      <c r="B46" s="322"/>
      <c r="C46" s="56" t="s">
        <v>134</v>
      </c>
      <c r="D46" s="57" t="s">
        <v>169</v>
      </c>
      <c r="E46" s="66" t="s">
        <v>170</v>
      </c>
      <c r="F46" s="155"/>
      <c r="G46" s="98"/>
      <c r="H46" s="156"/>
      <c r="I46" s="19"/>
    </row>
    <row r="47" spans="1:9" ht="30" customHeight="1" x14ac:dyDescent="0.25">
      <c r="A47" s="20"/>
      <c r="B47" s="322"/>
      <c r="C47" s="56" t="s">
        <v>135</v>
      </c>
      <c r="D47" s="57" t="s">
        <v>171</v>
      </c>
      <c r="E47" s="66" t="s">
        <v>172</v>
      </c>
      <c r="F47" s="155"/>
      <c r="G47" s="98"/>
      <c r="H47" s="156"/>
      <c r="I47" s="19"/>
    </row>
    <row r="48" spans="1:9" ht="30" customHeight="1" x14ac:dyDescent="0.25">
      <c r="A48" s="20"/>
      <c r="B48" s="322"/>
      <c r="C48" s="56" t="s">
        <v>136</v>
      </c>
      <c r="D48" s="57" t="s">
        <v>173</v>
      </c>
      <c r="E48" s="66" t="s">
        <v>174</v>
      </c>
      <c r="F48" s="155"/>
      <c r="G48" s="98"/>
      <c r="H48" s="156"/>
      <c r="I48" s="19"/>
    </row>
    <row r="49" spans="1:9" ht="30" customHeight="1" x14ac:dyDescent="0.25">
      <c r="A49" s="20"/>
      <c r="B49" s="322"/>
      <c r="C49" s="56" t="s">
        <v>137</v>
      </c>
      <c r="D49" s="57" t="s">
        <v>175</v>
      </c>
      <c r="E49" s="66" t="s">
        <v>176</v>
      </c>
      <c r="F49" s="155"/>
      <c r="G49" s="98"/>
      <c r="H49" s="156"/>
      <c r="I49" s="19"/>
    </row>
    <row r="50" spans="1:9" ht="30" customHeight="1" x14ac:dyDescent="0.25">
      <c r="A50" s="20"/>
      <c r="B50" s="322"/>
      <c r="C50" s="56" t="s">
        <v>138</v>
      </c>
      <c r="D50" s="57" t="s">
        <v>177</v>
      </c>
      <c r="E50" s="66" t="s">
        <v>178</v>
      </c>
      <c r="F50" s="155"/>
      <c r="G50" s="98"/>
      <c r="H50" s="156"/>
      <c r="I50" s="19"/>
    </row>
    <row r="51" spans="1:9" ht="30" customHeight="1" x14ac:dyDescent="0.25">
      <c r="A51" s="20"/>
      <c r="B51" s="322"/>
      <c r="C51" s="56" t="s">
        <v>139</v>
      </c>
      <c r="D51" s="57" t="s">
        <v>179</v>
      </c>
      <c r="E51" s="66" t="s">
        <v>180</v>
      </c>
      <c r="F51" s="155"/>
      <c r="G51" s="98"/>
      <c r="H51" s="156"/>
      <c r="I51" s="19"/>
    </row>
    <row r="52" spans="1:9" ht="30" customHeight="1" x14ac:dyDescent="0.25">
      <c r="A52" s="20"/>
      <c r="B52" s="322"/>
      <c r="C52" s="56" t="s">
        <v>140</v>
      </c>
      <c r="D52" s="57" t="s">
        <v>181</v>
      </c>
      <c r="E52" s="66" t="s">
        <v>182</v>
      </c>
      <c r="F52" s="155"/>
      <c r="G52" s="98"/>
      <c r="H52" s="156"/>
      <c r="I52" s="19"/>
    </row>
    <row r="53" spans="1:9" ht="30" customHeight="1" x14ac:dyDescent="0.25">
      <c r="A53" s="20"/>
      <c r="B53" s="322"/>
      <c r="C53" s="56" t="s">
        <v>141</v>
      </c>
      <c r="D53" s="57" t="s">
        <v>183</v>
      </c>
      <c r="E53" s="66" t="s">
        <v>184</v>
      </c>
      <c r="F53" s="155"/>
      <c r="G53" s="98"/>
      <c r="H53" s="156"/>
      <c r="I53" s="19"/>
    </row>
    <row r="54" spans="1:9" ht="30" customHeight="1" x14ac:dyDescent="0.25">
      <c r="A54" s="20"/>
      <c r="B54" s="322"/>
      <c r="C54" s="56" t="s">
        <v>142</v>
      </c>
      <c r="D54" s="57" t="s">
        <v>185</v>
      </c>
      <c r="E54" s="66" t="s">
        <v>186</v>
      </c>
      <c r="F54" s="155"/>
      <c r="G54" s="98"/>
      <c r="H54" s="156"/>
      <c r="I54" s="19"/>
    </row>
    <row r="55" spans="1:9" ht="30" customHeight="1" x14ac:dyDescent="0.25">
      <c r="A55" s="20"/>
      <c r="B55" s="322"/>
      <c r="C55" s="56" t="s">
        <v>143</v>
      </c>
      <c r="D55" s="57" t="s">
        <v>187</v>
      </c>
      <c r="E55" s="66" t="s">
        <v>188</v>
      </c>
      <c r="F55" s="155"/>
      <c r="G55" s="98"/>
      <c r="H55" s="156"/>
      <c r="I55" s="19"/>
    </row>
    <row r="56" spans="1:9" ht="30" customHeight="1" x14ac:dyDescent="0.25">
      <c r="A56" s="20"/>
      <c r="B56" s="322"/>
      <c r="C56" s="56" t="s">
        <v>144</v>
      </c>
      <c r="D56" s="57" t="s">
        <v>189</v>
      </c>
      <c r="E56" s="66" t="s">
        <v>190</v>
      </c>
      <c r="F56" s="155"/>
      <c r="G56" s="98"/>
      <c r="H56" s="156"/>
      <c r="I56" s="19"/>
    </row>
    <row r="57" spans="1:9" ht="30" customHeight="1" x14ac:dyDescent="0.25">
      <c r="A57" s="20"/>
      <c r="B57" s="322"/>
      <c r="C57" s="56" t="s">
        <v>145</v>
      </c>
      <c r="D57" s="57" t="s">
        <v>191</v>
      </c>
      <c r="E57" s="66" t="s">
        <v>192</v>
      </c>
      <c r="F57" s="155"/>
      <c r="G57" s="98"/>
      <c r="H57" s="156"/>
      <c r="I57" s="19"/>
    </row>
    <row r="58" spans="1:9" ht="30" customHeight="1" x14ac:dyDescent="0.25">
      <c r="A58" s="20"/>
      <c r="B58" s="322"/>
      <c r="C58" s="56" t="s">
        <v>146</v>
      </c>
      <c r="D58" s="57" t="s">
        <v>193</v>
      </c>
      <c r="E58" s="66" t="s">
        <v>194</v>
      </c>
      <c r="F58" s="155"/>
      <c r="G58" s="98"/>
      <c r="H58" s="156"/>
      <c r="I58" s="19"/>
    </row>
    <row r="59" spans="1:9" ht="30" customHeight="1" x14ac:dyDescent="0.25">
      <c r="A59" s="20"/>
      <c r="B59" s="322"/>
      <c r="C59" s="56" t="s">
        <v>147</v>
      </c>
      <c r="D59" s="57" t="s">
        <v>195</v>
      </c>
      <c r="E59" s="66" t="s">
        <v>196</v>
      </c>
      <c r="F59" s="155"/>
      <c r="G59" s="98"/>
      <c r="H59" s="156"/>
      <c r="I59" s="19"/>
    </row>
    <row r="60" spans="1:9" ht="30" customHeight="1" x14ac:dyDescent="0.25">
      <c r="A60" s="20"/>
      <c r="B60" s="322"/>
      <c r="C60" s="56" t="s">
        <v>148</v>
      </c>
      <c r="D60" s="57" t="s">
        <v>197</v>
      </c>
      <c r="E60" s="66" t="s">
        <v>198</v>
      </c>
      <c r="F60" s="155"/>
      <c r="G60" s="98"/>
      <c r="H60" s="156"/>
      <c r="I60" s="19"/>
    </row>
    <row r="61" spans="1:9" ht="30" customHeight="1" x14ac:dyDescent="0.25">
      <c r="A61" s="20"/>
      <c r="B61" s="322"/>
      <c r="C61" s="56" t="s">
        <v>149</v>
      </c>
      <c r="D61" s="57" t="s">
        <v>199</v>
      </c>
      <c r="E61" s="66" t="s">
        <v>200</v>
      </c>
      <c r="F61" s="155"/>
      <c r="G61" s="98"/>
      <c r="H61" s="156"/>
      <c r="I61" s="19"/>
    </row>
    <row r="62" spans="1:9" ht="30" customHeight="1" x14ac:dyDescent="0.25">
      <c r="A62" s="20"/>
      <c r="B62" s="322"/>
      <c r="C62" s="56" t="s">
        <v>150</v>
      </c>
      <c r="D62" s="57" t="s">
        <v>201</v>
      </c>
      <c r="E62" s="66" t="s">
        <v>202</v>
      </c>
      <c r="F62" s="155"/>
      <c r="G62" s="98"/>
      <c r="H62" s="156"/>
      <c r="I62" s="19"/>
    </row>
    <row r="63" spans="1:9" ht="30" customHeight="1" x14ac:dyDescent="0.25">
      <c r="A63" s="20"/>
      <c r="B63" s="322"/>
      <c r="C63" s="56" t="s">
        <v>151</v>
      </c>
      <c r="D63" s="57" t="s">
        <v>203</v>
      </c>
      <c r="E63" s="66" t="s">
        <v>204</v>
      </c>
      <c r="F63" s="155"/>
      <c r="G63" s="98"/>
      <c r="H63" s="156"/>
      <c r="I63" s="19"/>
    </row>
    <row r="64" spans="1:9" ht="30" customHeight="1" x14ac:dyDescent="0.25">
      <c r="A64" s="20"/>
      <c r="B64" s="322"/>
      <c r="C64" s="56" t="s">
        <v>152</v>
      </c>
      <c r="D64" s="57" t="s">
        <v>205</v>
      </c>
      <c r="E64" s="66" t="s">
        <v>206</v>
      </c>
      <c r="F64" s="155"/>
      <c r="G64" s="98"/>
      <c r="H64" s="156"/>
      <c r="I64" s="19"/>
    </row>
    <row r="65" spans="1:9" ht="30" customHeight="1" x14ac:dyDescent="0.25">
      <c r="A65" s="20"/>
      <c r="B65" s="323" t="s">
        <v>209</v>
      </c>
      <c r="C65" s="58" t="s">
        <v>210</v>
      </c>
      <c r="D65" s="59" t="s">
        <v>214</v>
      </c>
      <c r="E65" s="67" t="s">
        <v>215</v>
      </c>
      <c r="F65" s="155"/>
      <c r="G65" s="98"/>
      <c r="H65" s="156"/>
      <c r="I65" s="19"/>
    </row>
    <row r="66" spans="1:9" ht="30" customHeight="1" x14ac:dyDescent="0.25">
      <c r="A66" s="20"/>
      <c r="B66" s="323"/>
      <c r="C66" s="58" t="s">
        <v>211</v>
      </c>
      <c r="D66" s="59" t="s">
        <v>216</v>
      </c>
      <c r="E66" s="67" t="s">
        <v>53</v>
      </c>
      <c r="F66" s="155"/>
      <c r="G66" s="98"/>
      <c r="H66" s="156"/>
      <c r="I66" s="19"/>
    </row>
    <row r="67" spans="1:9" ht="30" customHeight="1" x14ac:dyDescent="0.25">
      <c r="A67" s="20"/>
      <c r="B67" s="323"/>
      <c r="C67" s="58" t="s">
        <v>212</v>
      </c>
      <c r="D67" s="59" t="s">
        <v>217</v>
      </c>
      <c r="E67" s="67" t="s">
        <v>218</v>
      </c>
      <c r="F67" s="155"/>
      <c r="G67" s="98"/>
      <c r="H67" s="156"/>
      <c r="I67" s="19"/>
    </row>
    <row r="68" spans="1:9" ht="30" customHeight="1" x14ac:dyDescent="0.25">
      <c r="A68" s="20"/>
      <c r="B68" s="323"/>
      <c r="C68" s="58" t="s">
        <v>213</v>
      </c>
      <c r="D68" s="59" t="s">
        <v>219</v>
      </c>
      <c r="E68" s="67" t="s">
        <v>220</v>
      </c>
      <c r="F68" s="155"/>
      <c r="G68" s="98"/>
      <c r="H68" s="156"/>
      <c r="I68" s="19"/>
    </row>
    <row r="69" spans="1:9" ht="30" customHeight="1" x14ac:dyDescent="0.25">
      <c r="A69" s="20"/>
      <c r="B69" s="298" t="s">
        <v>221</v>
      </c>
      <c r="C69" s="48" t="s">
        <v>222</v>
      </c>
      <c r="D69" s="49" t="s">
        <v>227</v>
      </c>
      <c r="E69" s="68" t="s">
        <v>228</v>
      </c>
      <c r="F69" s="155"/>
      <c r="G69" s="98"/>
      <c r="H69" s="156"/>
      <c r="I69" s="19"/>
    </row>
    <row r="70" spans="1:9" ht="30" customHeight="1" x14ac:dyDescent="0.25">
      <c r="A70" s="20"/>
      <c r="B70" s="298"/>
      <c r="C70" s="48" t="s">
        <v>223</v>
      </c>
      <c r="D70" s="49" t="s">
        <v>229</v>
      </c>
      <c r="E70" s="68" t="s">
        <v>230</v>
      </c>
      <c r="F70" s="155"/>
      <c r="G70" s="98"/>
      <c r="H70" s="156"/>
      <c r="I70" s="19"/>
    </row>
    <row r="71" spans="1:9" ht="30" customHeight="1" x14ac:dyDescent="0.25">
      <c r="A71" s="20"/>
      <c r="B71" s="298"/>
      <c r="C71" s="48" t="s">
        <v>224</v>
      </c>
      <c r="D71" s="49" t="s">
        <v>231</v>
      </c>
      <c r="E71" s="68" t="s">
        <v>232</v>
      </c>
      <c r="F71" s="155"/>
      <c r="G71" s="98"/>
      <c r="H71" s="156"/>
      <c r="I71" s="19"/>
    </row>
    <row r="72" spans="1:9" ht="30" customHeight="1" x14ac:dyDescent="0.25">
      <c r="A72" s="20"/>
      <c r="B72" s="298"/>
      <c r="C72" s="48" t="s">
        <v>225</v>
      </c>
      <c r="D72" s="49" t="s">
        <v>233</v>
      </c>
      <c r="E72" s="68" t="s">
        <v>234</v>
      </c>
      <c r="F72" s="155"/>
      <c r="G72" s="98"/>
      <c r="H72" s="156"/>
      <c r="I72" s="19"/>
    </row>
    <row r="73" spans="1:9" ht="30" customHeight="1" x14ac:dyDescent="0.25">
      <c r="A73" s="20"/>
      <c r="B73" s="298"/>
      <c r="C73" s="48" t="s">
        <v>226</v>
      </c>
      <c r="D73" s="49" t="s">
        <v>235</v>
      </c>
      <c r="E73" s="68" t="s">
        <v>236</v>
      </c>
      <c r="F73" s="155"/>
      <c r="G73" s="98"/>
      <c r="H73" s="156"/>
      <c r="I73" s="19"/>
    </row>
    <row r="74" spans="1:9" ht="30" customHeight="1" x14ac:dyDescent="0.25">
      <c r="A74" s="20"/>
      <c r="B74" s="102" t="s">
        <v>311</v>
      </c>
      <c r="C74" s="60" t="s">
        <v>237</v>
      </c>
      <c r="D74" s="61" t="s">
        <v>238</v>
      </c>
      <c r="E74" s="69" t="s">
        <v>310</v>
      </c>
      <c r="F74" s="155"/>
      <c r="G74" s="98"/>
      <c r="H74" s="156"/>
      <c r="I74" s="19"/>
    </row>
    <row r="75" spans="1:9" ht="30" customHeight="1" x14ac:dyDescent="0.25">
      <c r="A75" s="20"/>
      <c r="B75" s="299" t="s">
        <v>239</v>
      </c>
      <c r="C75" s="21" t="s">
        <v>242</v>
      </c>
      <c r="D75" s="22" t="s">
        <v>240</v>
      </c>
      <c r="E75" s="70" t="s">
        <v>241</v>
      </c>
      <c r="F75" s="155"/>
      <c r="G75" s="98"/>
      <c r="H75" s="156"/>
      <c r="I75" s="19"/>
    </row>
    <row r="76" spans="1:9" ht="30" customHeight="1" x14ac:dyDescent="0.25">
      <c r="A76" s="20"/>
      <c r="B76" s="300"/>
      <c r="C76" s="21" t="s">
        <v>243</v>
      </c>
      <c r="D76" s="22" t="s">
        <v>247</v>
      </c>
      <c r="E76" s="70" t="s">
        <v>246</v>
      </c>
      <c r="F76" s="155"/>
      <c r="G76" s="98"/>
      <c r="H76" s="156"/>
      <c r="I76" s="19"/>
    </row>
    <row r="77" spans="1:9" ht="30" customHeight="1" x14ac:dyDescent="0.25">
      <c r="A77" s="20"/>
      <c r="B77" s="300"/>
      <c r="C77" s="21" t="s">
        <v>244</v>
      </c>
      <c r="D77" s="22" t="s">
        <v>248</v>
      </c>
      <c r="E77" s="70" t="s">
        <v>249</v>
      </c>
      <c r="F77" s="155"/>
      <c r="G77" s="98"/>
      <c r="H77" s="156"/>
      <c r="I77" s="19"/>
    </row>
    <row r="78" spans="1:9" ht="30" customHeight="1" x14ac:dyDescent="0.25">
      <c r="A78" s="20"/>
      <c r="B78" s="301"/>
      <c r="C78" s="21" t="s">
        <v>245</v>
      </c>
      <c r="D78" s="22" t="s">
        <v>304</v>
      </c>
      <c r="E78" s="70" t="s">
        <v>250</v>
      </c>
      <c r="F78" s="155"/>
      <c r="G78" s="98"/>
      <c r="H78" s="156"/>
      <c r="I78" s="19"/>
    </row>
    <row r="79" spans="1:9" ht="30" customHeight="1" x14ac:dyDescent="0.25">
      <c r="A79" s="20"/>
      <c r="B79" s="302" t="s">
        <v>251</v>
      </c>
      <c r="C79" s="54" t="s">
        <v>253</v>
      </c>
      <c r="D79" s="55" t="s">
        <v>255</v>
      </c>
      <c r="E79" s="65" t="s">
        <v>256</v>
      </c>
      <c r="F79" s="155"/>
      <c r="G79" s="98"/>
      <c r="H79" s="156"/>
      <c r="I79" s="19"/>
    </row>
    <row r="80" spans="1:9" ht="30" customHeight="1" x14ac:dyDescent="0.25">
      <c r="A80" s="20"/>
      <c r="B80" s="302"/>
      <c r="C80" s="54" t="s">
        <v>254</v>
      </c>
      <c r="D80" s="55" t="s">
        <v>257</v>
      </c>
      <c r="E80" s="65" t="s">
        <v>258</v>
      </c>
      <c r="F80" s="155"/>
      <c r="G80" s="98"/>
      <c r="H80" s="156"/>
      <c r="I80" s="19"/>
    </row>
    <row r="81" spans="1:9" ht="30" customHeight="1" x14ac:dyDescent="0.25">
      <c r="A81" s="20"/>
      <c r="B81" s="303" t="s">
        <v>252</v>
      </c>
      <c r="C81" s="23" t="s">
        <v>259</v>
      </c>
      <c r="D81" s="24" t="s">
        <v>268</v>
      </c>
      <c r="E81" s="71" t="s">
        <v>269</v>
      </c>
      <c r="F81" s="155"/>
      <c r="G81" s="98"/>
      <c r="H81" s="156"/>
      <c r="I81" s="19"/>
    </row>
    <row r="82" spans="1:9" ht="30" customHeight="1" x14ac:dyDescent="0.25">
      <c r="A82" s="20"/>
      <c r="B82" s="304"/>
      <c r="C82" s="23" t="s">
        <v>260</v>
      </c>
      <c r="D82" s="24" t="s">
        <v>271</v>
      </c>
      <c r="E82" s="71" t="s">
        <v>270</v>
      </c>
      <c r="F82" s="155"/>
      <c r="G82" s="98"/>
      <c r="H82" s="156"/>
      <c r="I82" s="19"/>
    </row>
    <row r="83" spans="1:9" ht="30" customHeight="1" x14ac:dyDescent="0.25">
      <c r="A83" s="20"/>
      <c r="B83" s="304"/>
      <c r="C83" s="23" t="s">
        <v>261</v>
      </c>
      <c r="D83" s="24" t="s">
        <v>272</v>
      </c>
      <c r="E83" s="71" t="s">
        <v>273</v>
      </c>
      <c r="F83" s="155"/>
      <c r="G83" s="98"/>
      <c r="H83" s="156"/>
      <c r="I83" s="19"/>
    </row>
    <row r="84" spans="1:9" ht="30" customHeight="1" x14ac:dyDescent="0.25">
      <c r="A84" s="20"/>
      <c r="B84" s="304"/>
      <c r="C84" s="23" t="s">
        <v>262</v>
      </c>
      <c r="D84" s="24" t="s">
        <v>274</v>
      </c>
      <c r="E84" s="71" t="s">
        <v>275</v>
      </c>
      <c r="F84" s="155"/>
      <c r="G84" s="98"/>
      <c r="H84" s="156"/>
      <c r="I84" s="19"/>
    </row>
    <row r="85" spans="1:9" ht="30" customHeight="1" x14ac:dyDescent="0.25">
      <c r="A85" s="20"/>
      <c r="B85" s="304"/>
      <c r="C85" s="23" t="s">
        <v>263</v>
      </c>
      <c r="D85" s="24" t="s">
        <v>309</v>
      </c>
      <c r="E85" s="71" t="s">
        <v>276</v>
      </c>
      <c r="F85" s="155"/>
      <c r="G85" s="98"/>
      <c r="H85" s="156"/>
      <c r="I85" s="19"/>
    </row>
    <row r="86" spans="1:9" ht="30" customHeight="1" x14ac:dyDescent="0.25">
      <c r="A86" s="20"/>
      <c r="B86" s="304"/>
      <c r="C86" s="23" t="s">
        <v>264</v>
      </c>
      <c r="D86" s="24" t="s">
        <v>277</v>
      </c>
      <c r="E86" s="71" t="s">
        <v>278</v>
      </c>
      <c r="F86" s="155"/>
      <c r="G86" s="98"/>
      <c r="H86" s="156"/>
      <c r="I86" s="19"/>
    </row>
    <row r="87" spans="1:9" ht="30" customHeight="1" x14ac:dyDescent="0.25">
      <c r="A87" s="20"/>
      <c r="B87" s="304"/>
      <c r="C87" s="23" t="s">
        <v>265</v>
      </c>
      <c r="D87" s="24" t="s">
        <v>279</v>
      </c>
      <c r="E87" s="71" t="s">
        <v>280</v>
      </c>
      <c r="F87" s="155"/>
      <c r="G87" s="98"/>
      <c r="H87" s="156"/>
      <c r="I87" s="19"/>
    </row>
    <row r="88" spans="1:9" ht="30" customHeight="1" x14ac:dyDescent="0.25">
      <c r="A88" s="20"/>
      <c r="B88" s="304"/>
      <c r="C88" s="23" t="s">
        <v>266</v>
      </c>
      <c r="D88" s="24" t="s">
        <v>281</v>
      </c>
      <c r="E88" s="71" t="s">
        <v>282</v>
      </c>
      <c r="F88" s="155"/>
      <c r="G88" s="98"/>
      <c r="H88" s="156"/>
      <c r="I88" s="19"/>
    </row>
    <row r="89" spans="1:9" ht="30" customHeight="1" x14ac:dyDescent="0.25">
      <c r="A89" s="20"/>
      <c r="B89" s="305"/>
      <c r="C89" s="159" t="s">
        <v>267</v>
      </c>
      <c r="D89" s="160" t="s">
        <v>283</v>
      </c>
      <c r="E89" s="161" t="s">
        <v>284</v>
      </c>
      <c r="F89" s="162"/>
      <c r="G89" s="163"/>
      <c r="H89" s="164"/>
      <c r="I89" s="19"/>
    </row>
    <row r="90" spans="1:9" ht="30" customHeight="1" thickBot="1" x14ac:dyDescent="0.3">
      <c r="A90" s="20"/>
      <c r="B90" s="117" t="s">
        <v>363</v>
      </c>
      <c r="C90" s="118" t="s">
        <v>364</v>
      </c>
      <c r="D90" s="119" t="s">
        <v>363</v>
      </c>
      <c r="E90" s="120" t="s">
        <v>363</v>
      </c>
      <c r="F90" s="157"/>
      <c r="G90" s="116"/>
      <c r="H90" s="158"/>
      <c r="I90" s="19"/>
    </row>
    <row r="91" spans="1:9" x14ac:dyDescent="0.25">
      <c r="B91" s="11"/>
      <c r="C91" s="12"/>
      <c r="D91" s="11"/>
      <c r="E91" s="47"/>
      <c r="F91" s="11"/>
      <c r="G91" s="11"/>
      <c r="H91" s="11"/>
    </row>
  </sheetData>
  <mergeCells count="18">
    <mergeCell ref="B38:B64"/>
    <mergeCell ref="B65:B68"/>
    <mergeCell ref="B69:B73"/>
    <mergeCell ref="B75:B78"/>
    <mergeCell ref="B79:B80"/>
    <mergeCell ref="B81:B89"/>
    <mergeCell ref="B1:H1"/>
    <mergeCell ref="B4:H4"/>
    <mergeCell ref="B2:H2"/>
    <mergeCell ref="B13:B17"/>
    <mergeCell ref="B3:H3"/>
    <mergeCell ref="B5:H5"/>
    <mergeCell ref="G11:H11"/>
    <mergeCell ref="F10:H10"/>
    <mergeCell ref="F11:F12"/>
    <mergeCell ref="F9:H9"/>
    <mergeCell ref="B10:E11"/>
    <mergeCell ref="B18:B37"/>
  </mergeCells>
  <pageMargins left="0.51181102362204722" right="0.51181102362204722" top="0.55118110236220474" bottom="0.55118110236220474" header="0.31496062992125984" footer="0.31496062992125984"/>
  <pageSetup paperSize="8"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91"/>
  <sheetViews>
    <sheetView tabSelected="1" zoomScale="80" zoomScaleNormal="80" zoomScaleSheetLayoutView="80" workbookViewId="0">
      <selection activeCell="E17" sqref="E17"/>
    </sheetView>
  </sheetViews>
  <sheetFormatPr baseColWidth="10" defaultColWidth="11.42578125" defaultRowHeight="15" x14ac:dyDescent="0.25"/>
  <cols>
    <col min="1" max="1" width="5.7109375" style="10" customWidth="1"/>
    <col min="2" max="2" width="16.85546875" style="10" customWidth="1"/>
    <col min="3" max="3" width="10.7109375" style="13" customWidth="1"/>
    <col min="4" max="4" width="25.7109375" style="10" customWidth="1"/>
    <col min="5" max="5" width="70.7109375" style="14" customWidth="1"/>
    <col min="6" max="8" width="16.7109375" style="10" customWidth="1"/>
    <col min="9" max="34" width="15.7109375" style="10" customWidth="1"/>
    <col min="35" max="16384" width="11.42578125" style="10"/>
  </cols>
  <sheetData>
    <row r="1" spans="1:9" ht="120" customHeight="1" thickBot="1" x14ac:dyDescent="0.3">
      <c r="A1" s="115"/>
      <c r="B1" s="306" t="str">
        <f>'BP_To Initialisation'!$A$1</f>
        <v>Assistance Technique aux Développements et TMA
AC.2025.2067 (Lot 1)
Annexe à l'acte d'engagement : Bordereau de prix (BP)</v>
      </c>
      <c r="C1" s="307"/>
      <c r="D1" s="307"/>
      <c r="E1" s="307"/>
      <c r="F1" s="307"/>
      <c r="G1" s="307"/>
      <c r="H1" s="331"/>
      <c r="I1" s="19"/>
    </row>
    <row r="2" spans="1:9" ht="15" customHeight="1" x14ac:dyDescent="0.25">
      <c r="A2" s="115"/>
      <c r="B2" s="364" t="s">
        <v>362</v>
      </c>
      <c r="C2" s="308"/>
      <c r="D2" s="308"/>
      <c r="E2" s="308"/>
      <c r="F2" s="308"/>
      <c r="G2" s="308"/>
      <c r="H2" s="309"/>
      <c r="I2" s="19"/>
    </row>
    <row r="3" spans="1:9" ht="15" customHeight="1" x14ac:dyDescent="0.25">
      <c r="A3" s="115"/>
      <c r="B3" s="365" t="s">
        <v>1</v>
      </c>
      <c r="C3" s="312"/>
      <c r="D3" s="312"/>
      <c r="E3" s="312"/>
      <c r="F3" s="312"/>
      <c r="G3" s="312"/>
      <c r="H3" s="313"/>
      <c r="I3" s="19"/>
    </row>
    <row r="4" spans="1:9" ht="15.75" customHeight="1" x14ac:dyDescent="0.25">
      <c r="A4" s="115"/>
      <c r="B4" s="338" t="s">
        <v>15</v>
      </c>
      <c r="C4" s="175"/>
      <c r="D4" s="175"/>
      <c r="E4" s="175"/>
      <c r="F4" s="175"/>
      <c r="G4" s="175"/>
      <c r="H4" s="176"/>
      <c r="I4" s="19"/>
    </row>
    <row r="5" spans="1:9" ht="15" customHeight="1" x14ac:dyDescent="0.25">
      <c r="A5" s="115"/>
      <c r="B5" s="338" t="s">
        <v>14</v>
      </c>
      <c r="C5" s="175"/>
      <c r="D5" s="175"/>
      <c r="E5" s="175"/>
      <c r="F5" s="175"/>
      <c r="G5" s="175"/>
      <c r="H5" s="176"/>
      <c r="I5" s="19"/>
    </row>
    <row r="6" spans="1:9" ht="15" customHeight="1" x14ac:dyDescent="0.25">
      <c r="A6" s="115"/>
      <c r="B6" s="343"/>
      <c r="C6" s="17"/>
      <c r="D6" s="17"/>
      <c r="F6" s="170"/>
      <c r="G6" s="170"/>
      <c r="H6" s="171"/>
      <c r="I6" s="19"/>
    </row>
    <row r="7" spans="1:9" s="11" customFormat="1" ht="15" customHeight="1" thickBot="1" x14ac:dyDescent="0.3">
      <c r="A7" s="20"/>
      <c r="B7" s="343"/>
      <c r="C7" s="17"/>
      <c r="D7" s="17"/>
      <c r="E7" s="15"/>
      <c r="F7" s="16"/>
      <c r="H7" s="150"/>
      <c r="I7" s="149"/>
    </row>
    <row r="8" spans="1:9" s="11" customFormat="1" ht="15" customHeight="1" thickBot="1" x14ac:dyDescent="0.3">
      <c r="A8" s="20"/>
      <c r="B8" s="343"/>
      <c r="C8" s="17"/>
      <c r="D8" s="17"/>
      <c r="E8" s="14"/>
      <c r="F8" s="101"/>
      <c r="G8" s="77" t="s">
        <v>0</v>
      </c>
      <c r="H8" s="96"/>
      <c r="I8" s="149"/>
    </row>
    <row r="9" spans="1:9" ht="15.75" customHeight="1" thickBot="1" x14ac:dyDescent="0.3">
      <c r="A9" s="115"/>
      <c r="B9" s="343"/>
      <c r="C9" s="17"/>
      <c r="D9" s="17"/>
      <c r="E9" s="15"/>
      <c r="F9" s="314" t="s">
        <v>7</v>
      </c>
      <c r="G9" s="315"/>
      <c r="H9" s="316"/>
      <c r="I9" s="19"/>
    </row>
    <row r="10" spans="1:9" s="26" customFormat="1" ht="20.100000000000001" customHeight="1" thickBot="1" x14ac:dyDescent="0.3">
      <c r="A10" s="25"/>
      <c r="B10" s="193" t="s">
        <v>392</v>
      </c>
      <c r="C10" s="317"/>
      <c r="D10" s="317"/>
      <c r="E10" s="318"/>
      <c r="F10" s="292" t="s">
        <v>49</v>
      </c>
      <c r="G10" s="292"/>
      <c r="H10" s="204"/>
      <c r="I10" s="152"/>
    </row>
    <row r="11" spans="1:9" s="26" customFormat="1" ht="39.950000000000003" customHeight="1" x14ac:dyDescent="0.25">
      <c r="A11" s="25"/>
      <c r="B11" s="319"/>
      <c r="C11" s="320"/>
      <c r="D11" s="320"/>
      <c r="E11" s="321"/>
      <c r="F11" s="324" t="s">
        <v>47</v>
      </c>
      <c r="G11" s="295" t="s">
        <v>48</v>
      </c>
      <c r="H11" s="296"/>
      <c r="I11" s="152"/>
    </row>
    <row r="12" spans="1:9" s="26" customFormat="1" ht="50.1" customHeight="1" thickBot="1" x14ac:dyDescent="0.3">
      <c r="A12" s="25"/>
      <c r="B12" s="103" t="s">
        <v>2</v>
      </c>
      <c r="C12" s="104" t="s">
        <v>3</v>
      </c>
      <c r="D12" s="104" t="s">
        <v>4</v>
      </c>
      <c r="E12" s="105" t="s">
        <v>5</v>
      </c>
      <c r="F12" s="325"/>
      <c r="G12" s="29" t="s">
        <v>11</v>
      </c>
      <c r="H12" s="62" t="s">
        <v>12</v>
      </c>
      <c r="I12" s="152"/>
    </row>
    <row r="13" spans="1:9" ht="30" customHeight="1" x14ac:dyDescent="0.25">
      <c r="A13" s="20"/>
      <c r="B13" s="310" t="s">
        <v>69</v>
      </c>
      <c r="C13" s="50" t="s">
        <v>54</v>
      </c>
      <c r="D13" s="51" t="s">
        <v>55</v>
      </c>
      <c r="E13" s="63" t="s">
        <v>56</v>
      </c>
      <c r="F13" s="99"/>
      <c r="G13" s="97"/>
      <c r="H13" s="154"/>
      <c r="I13" s="19"/>
    </row>
    <row r="14" spans="1:9" ht="30" customHeight="1" x14ac:dyDescent="0.25">
      <c r="A14" s="20"/>
      <c r="B14" s="311"/>
      <c r="C14" s="52" t="s">
        <v>57</v>
      </c>
      <c r="D14" s="53" t="s">
        <v>61</v>
      </c>
      <c r="E14" s="64" t="s">
        <v>62</v>
      </c>
      <c r="F14" s="100"/>
      <c r="G14" s="98"/>
      <c r="H14" s="156"/>
      <c r="I14" s="19"/>
    </row>
    <row r="15" spans="1:9" ht="30" customHeight="1" x14ac:dyDescent="0.25">
      <c r="A15" s="20"/>
      <c r="B15" s="311"/>
      <c r="C15" s="52" t="s">
        <v>58</v>
      </c>
      <c r="D15" s="53" t="s">
        <v>63</v>
      </c>
      <c r="E15" s="64" t="s">
        <v>64</v>
      </c>
      <c r="F15" s="100"/>
      <c r="G15" s="98"/>
      <c r="H15" s="156"/>
      <c r="I15" s="19"/>
    </row>
    <row r="16" spans="1:9" ht="30" customHeight="1" x14ac:dyDescent="0.25">
      <c r="A16" s="20"/>
      <c r="B16" s="311"/>
      <c r="C16" s="52" t="s">
        <v>59</v>
      </c>
      <c r="D16" s="53" t="s">
        <v>65</v>
      </c>
      <c r="E16" s="64" t="s">
        <v>66</v>
      </c>
      <c r="F16" s="100"/>
      <c r="G16" s="98"/>
      <c r="H16" s="156"/>
      <c r="I16" s="19"/>
    </row>
    <row r="17" spans="1:9" ht="30" customHeight="1" x14ac:dyDescent="0.25">
      <c r="A17" s="20"/>
      <c r="B17" s="311"/>
      <c r="C17" s="52" t="s">
        <v>60</v>
      </c>
      <c r="D17" s="53" t="s">
        <v>67</v>
      </c>
      <c r="E17" s="64" t="s">
        <v>68</v>
      </c>
      <c r="F17" s="100"/>
      <c r="G17" s="98"/>
      <c r="H17" s="156"/>
      <c r="I17" s="19"/>
    </row>
    <row r="18" spans="1:9" ht="30" customHeight="1" x14ac:dyDescent="0.25">
      <c r="A18" s="20"/>
      <c r="B18" s="302" t="s">
        <v>207</v>
      </c>
      <c r="C18" s="54" t="s">
        <v>72</v>
      </c>
      <c r="D18" s="55" t="s">
        <v>70</v>
      </c>
      <c r="E18" s="65" t="s">
        <v>71</v>
      </c>
      <c r="F18" s="100"/>
      <c r="G18" s="98"/>
      <c r="H18" s="156"/>
      <c r="I18" s="19"/>
    </row>
    <row r="19" spans="1:9" ht="30" customHeight="1" x14ac:dyDescent="0.25">
      <c r="A19" s="20"/>
      <c r="B19" s="302"/>
      <c r="C19" s="54" t="s">
        <v>73</v>
      </c>
      <c r="D19" s="55" t="s">
        <v>92</v>
      </c>
      <c r="E19" s="65" t="s">
        <v>93</v>
      </c>
      <c r="F19" s="100"/>
      <c r="G19" s="98"/>
      <c r="H19" s="156"/>
      <c r="I19" s="19"/>
    </row>
    <row r="20" spans="1:9" ht="30" customHeight="1" x14ac:dyDescent="0.25">
      <c r="A20" s="20"/>
      <c r="B20" s="302"/>
      <c r="C20" s="54" t="s">
        <v>74</v>
      </c>
      <c r="D20" s="55" t="s">
        <v>94</v>
      </c>
      <c r="E20" s="65" t="s">
        <v>95</v>
      </c>
      <c r="F20" s="100"/>
      <c r="G20" s="98"/>
      <c r="H20" s="156"/>
      <c r="I20" s="19"/>
    </row>
    <row r="21" spans="1:9" ht="30" customHeight="1" x14ac:dyDescent="0.25">
      <c r="A21" s="20"/>
      <c r="B21" s="302"/>
      <c r="C21" s="54" t="s">
        <v>75</v>
      </c>
      <c r="D21" s="55" t="s">
        <v>96</v>
      </c>
      <c r="E21" s="65" t="s">
        <v>97</v>
      </c>
      <c r="F21" s="100"/>
      <c r="G21" s="98"/>
      <c r="H21" s="156"/>
      <c r="I21" s="19"/>
    </row>
    <row r="22" spans="1:9" ht="30" customHeight="1" x14ac:dyDescent="0.25">
      <c r="A22" s="20"/>
      <c r="B22" s="302"/>
      <c r="C22" s="54" t="s">
        <v>76</v>
      </c>
      <c r="D22" s="55" t="s">
        <v>98</v>
      </c>
      <c r="E22" s="65" t="s">
        <v>99</v>
      </c>
      <c r="F22" s="100"/>
      <c r="G22" s="98"/>
      <c r="H22" s="156"/>
      <c r="I22" s="19"/>
    </row>
    <row r="23" spans="1:9" ht="30" customHeight="1" x14ac:dyDescent="0.25">
      <c r="A23" s="20"/>
      <c r="B23" s="302"/>
      <c r="C23" s="54" t="s">
        <v>77</v>
      </c>
      <c r="D23" s="55" t="s">
        <v>100</v>
      </c>
      <c r="E23" s="65" t="s">
        <v>101</v>
      </c>
      <c r="F23" s="100"/>
      <c r="G23" s="98"/>
      <c r="H23" s="156"/>
      <c r="I23" s="19"/>
    </row>
    <row r="24" spans="1:9" ht="30" customHeight="1" x14ac:dyDescent="0.25">
      <c r="A24" s="20"/>
      <c r="B24" s="302"/>
      <c r="C24" s="54" t="s">
        <v>78</v>
      </c>
      <c r="D24" s="55" t="s">
        <v>102</v>
      </c>
      <c r="E24" s="65" t="s">
        <v>103</v>
      </c>
      <c r="F24" s="100"/>
      <c r="G24" s="98"/>
      <c r="H24" s="156"/>
      <c r="I24" s="19"/>
    </row>
    <row r="25" spans="1:9" ht="30" customHeight="1" x14ac:dyDescent="0.25">
      <c r="A25" s="20"/>
      <c r="B25" s="302"/>
      <c r="C25" s="54" t="s">
        <v>79</v>
      </c>
      <c r="D25" s="55" t="s">
        <v>104</v>
      </c>
      <c r="E25" s="65" t="s">
        <v>105</v>
      </c>
      <c r="F25" s="100"/>
      <c r="G25" s="98"/>
      <c r="H25" s="156"/>
      <c r="I25" s="19"/>
    </row>
    <row r="26" spans="1:9" ht="30" customHeight="1" x14ac:dyDescent="0.25">
      <c r="A26" s="20"/>
      <c r="B26" s="302"/>
      <c r="C26" s="54" t="s">
        <v>80</v>
      </c>
      <c r="D26" s="55" t="s">
        <v>106</v>
      </c>
      <c r="E26" s="65" t="s">
        <v>107</v>
      </c>
      <c r="F26" s="100"/>
      <c r="G26" s="98"/>
      <c r="H26" s="156"/>
      <c r="I26" s="19"/>
    </row>
    <row r="27" spans="1:9" ht="30" customHeight="1" x14ac:dyDescent="0.25">
      <c r="A27" s="20"/>
      <c r="B27" s="302"/>
      <c r="C27" s="54" t="s">
        <v>81</v>
      </c>
      <c r="D27" s="55" t="s">
        <v>108</v>
      </c>
      <c r="E27" s="65" t="s">
        <v>109</v>
      </c>
      <c r="F27" s="100"/>
      <c r="G27" s="98"/>
      <c r="H27" s="156"/>
      <c r="I27" s="19"/>
    </row>
    <row r="28" spans="1:9" ht="30" customHeight="1" x14ac:dyDescent="0.25">
      <c r="A28" s="20"/>
      <c r="B28" s="302"/>
      <c r="C28" s="54" t="s">
        <v>82</v>
      </c>
      <c r="D28" s="55" t="s">
        <v>110</v>
      </c>
      <c r="E28" s="65" t="s">
        <v>111</v>
      </c>
      <c r="F28" s="100"/>
      <c r="G28" s="98"/>
      <c r="H28" s="156"/>
      <c r="I28" s="19"/>
    </row>
    <row r="29" spans="1:9" ht="30" customHeight="1" x14ac:dyDescent="0.25">
      <c r="A29" s="20"/>
      <c r="B29" s="302"/>
      <c r="C29" s="54" t="s">
        <v>83</v>
      </c>
      <c r="D29" s="55" t="s">
        <v>112</v>
      </c>
      <c r="E29" s="65" t="s">
        <v>113</v>
      </c>
      <c r="F29" s="100"/>
      <c r="G29" s="98"/>
      <c r="H29" s="156"/>
      <c r="I29" s="19"/>
    </row>
    <row r="30" spans="1:9" ht="30" customHeight="1" x14ac:dyDescent="0.25">
      <c r="A30" s="20"/>
      <c r="B30" s="302"/>
      <c r="C30" s="54" t="s">
        <v>84</v>
      </c>
      <c r="D30" s="55" t="s">
        <v>114</v>
      </c>
      <c r="E30" s="65" t="s">
        <v>115</v>
      </c>
      <c r="F30" s="100"/>
      <c r="G30" s="98"/>
      <c r="H30" s="156"/>
      <c r="I30" s="19"/>
    </row>
    <row r="31" spans="1:9" ht="30" customHeight="1" x14ac:dyDescent="0.25">
      <c r="A31" s="20"/>
      <c r="B31" s="302"/>
      <c r="C31" s="54" t="s">
        <v>85</v>
      </c>
      <c r="D31" s="55" t="s">
        <v>116</v>
      </c>
      <c r="E31" s="65" t="s">
        <v>117</v>
      </c>
      <c r="F31" s="100"/>
      <c r="G31" s="98"/>
      <c r="H31" s="156"/>
      <c r="I31" s="19"/>
    </row>
    <row r="32" spans="1:9" ht="30" customHeight="1" x14ac:dyDescent="0.25">
      <c r="A32" s="20"/>
      <c r="B32" s="302"/>
      <c r="C32" s="54" t="s">
        <v>86</v>
      </c>
      <c r="D32" s="55" t="s">
        <v>118</v>
      </c>
      <c r="E32" s="65" t="s">
        <v>119</v>
      </c>
      <c r="F32" s="100"/>
      <c r="G32" s="98"/>
      <c r="H32" s="156"/>
      <c r="I32" s="19"/>
    </row>
    <row r="33" spans="1:9" ht="30" customHeight="1" x14ac:dyDescent="0.25">
      <c r="A33" s="20"/>
      <c r="B33" s="302"/>
      <c r="C33" s="54" t="s">
        <v>87</v>
      </c>
      <c r="D33" s="55" t="s">
        <v>120</v>
      </c>
      <c r="E33" s="65" t="s">
        <v>121</v>
      </c>
      <c r="F33" s="100"/>
      <c r="G33" s="98"/>
      <c r="H33" s="156"/>
      <c r="I33" s="19"/>
    </row>
    <row r="34" spans="1:9" ht="30" customHeight="1" x14ac:dyDescent="0.25">
      <c r="A34" s="20"/>
      <c r="B34" s="302"/>
      <c r="C34" s="54" t="s">
        <v>88</v>
      </c>
      <c r="D34" s="55" t="s">
        <v>122</v>
      </c>
      <c r="E34" s="65" t="s">
        <v>123</v>
      </c>
      <c r="F34" s="100"/>
      <c r="G34" s="98"/>
      <c r="H34" s="156"/>
      <c r="I34" s="19"/>
    </row>
    <row r="35" spans="1:9" ht="30" customHeight="1" x14ac:dyDescent="0.25">
      <c r="A35" s="20"/>
      <c r="B35" s="302"/>
      <c r="C35" s="54" t="s">
        <v>89</v>
      </c>
      <c r="D35" s="55" t="s">
        <v>124</v>
      </c>
      <c r="E35" s="65" t="s">
        <v>125</v>
      </c>
      <c r="F35" s="100"/>
      <c r="G35" s="98"/>
      <c r="H35" s="156"/>
      <c r="I35" s="19"/>
    </row>
    <row r="36" spans="1:9" ht="30" customHeight="1" x14ac:dyDescent="0.25">
      <c r="A36" s="20"/>
      <c r="B36" s="302"/>
      <c r="C36" s="54" t="s">
        <v>90</v>
      </c>
      <c r="D36" s="55" t="s">
        <v>305</v>
      </c>
      <c r="E36" s="65" t="s">
        <v>307</v>
      </c>
      <c r="F36" s="100"/>
      <c r="G36" s="98"/>
      <c r="H36" s="156"/>
      <c r="I36" s="19"/>
    </row>
    <row r="37" spans="1:9" ht="30" customHeight="1" x14ac:dyDescent="0.25">
      <c r="A37" s="20"/>
      <c r="B37" s="302"/>
      <c r="C37" s="54" t="s">
        <v>91</v>
      </c>
      <c r="D37" s="55" t="s">
        <v>306</v>
      </c>
      <c r="E37" s="65" t="s">
        <v>308</v>
      </c>
      <c r="F37" s="100"/>
      <c r="G37" s="98"/>
      <c r="H37" s="156"/>
      <c r="I37" s="19"/>
    </row>
    <row r="38" spans="1:9" ht="30" customHeight="1" x14ac:dyDescent="0.25">
      <c r="A38" s="20"/>
      <c r="B38" s="322" t="s">
        <v>208</v>
      </c>
      <c r="C38" s="56" t="s">
        <v>126</v>
      </c>
      <c r="D38" s="57" t="s">
        <v>153</v>
      </c>
      <c r="E38" s="66" t="s">
        <v>154</v>
      </c>
      <c r="F38" s="100"/>
      <c r="G38" s="98"/>
      <c r="H38" s="156"/>
      <c r="I38" s="19"/>
    </row>
    <row r="39" spans="1:9" ht="30" customHeight="1" x14ac:dyDescent="0.25">
      <c r="A39" s="20"/>
      <c r="B39" s="322"/>
      <c r="C39" s="56" t="s">
        <v>127</v>
      </c>
      <c r="D39" s="57" t="s">
        <v>155</v>
      </c>
      <c r="E39" s="66" t="s">
        <v>156</v>
      </c>
      <c r="F39" s="100"/>
      <c r="G39" s="98"/>
      <c r="H39" s="156"/>
      <c r="I39" s="19"/>
    </row>
    <row r="40" spans="1:9" ht="30" customHeight="1" x14ac:dyDescent="0.25">
      <c r="A40" s="20"/>
      <c r="B40" s="322"/>
      <c r="C40" s="56" t="s">
        <v>128</v>
      </c>
      <c r="D40" s="57" t="s">
        <v>157</v>
      </c>
      <c r="E40" s="66" t="s">
        <v>158</v>
      </c>
      <c r="F40" s="100"/>
      <c r="G40" s="98"/>
      <c r="H40" s="156"/>
      <c r="I40" s="19"/>
    </row>
    <row r="41" spans="1:9" ht="30" customHeight="1" x14ac:dyDescent="0.25">
      <c r="A41" s="20"/>
      <c r="B41" s="322"/>
      <c r="C41" s="56" t="s">
        <v>129</v>
      </c>
      <c r="D41" s="57" t="s">
        <v>159</v>
      </c>
      <c r="E41" s="66" t="s">
        <v>160</v>
      </c>
      <c r="F41" s="100"/>
      <c r="G41" s="98"/>
      <c r="H41" s="156"/>
      <c r="I41" s="19"/>
    </row>
    <row r="42" spans="1:9" ht="30" customHeight="1" x14ac:dyDescent="0.25">
      <c r="A42" s="20"/>
      <c r="B42" s="322"/>
      <c r="C42" s="56" t="s">
        <v>130</v>
      </c>
      <c r="D42" s="57" t="s">
        <v>161</v>
      </c>
      <c r="E42" s="66" t="s">
        <v>162</v>
      </c>
      <c r="F42" s="100"/>
      <c r="G42" s="98"/>
      <c r="H42" s="156"/>
      <c r="I42" s="19"/>
    </row>
    <row r="43" spans="1:9" ht="30" customHeight="1" x14ac:dyDescent="0.25">
      <c r="A43" s="20"/>
      <c r="B43" s="322"/>
      <c r="C43" s="56" t="s">
        <v>131</v>
      </c>
      <c r="D43" s="57" t="s">
        <v>163</v>
      </c>
      <c r="E43" s="66" t="s">
        <v>164</v>
      </c>
      <c r="F43" s="100"/>
      <c r="G43" s="98"/>
      <c r="H43" s="156"/>
      <c r="I43" s="19"/>
    </row>
    <row r="44" spans="1:9" ht="30" customHeight="1" x14ac:dyDescent="0.25">
      <c r="A44" s="20"/>
      <c r="B44" s="322"/>
      <c r="C44" s="56" t="s">
        <v>132</v>
      </c>
      <c r="D44" s="57" t="s">
        <v>165</v>
      </c>
      <c r="E44" s="66" t="s">
        <v>166</v>
      </c>
      <c r="F44" s="100"/>
      <c r="G44" s="98"/>
      <c r="H44" s="156"/>
      <c r="I44" s="19"/>
    </row>
    <row r="45" spans="1:9" ht="30" customHeight="1" x14ac:dyDescent="0.25">
      <c r="A45" s="20"/>
      <c r="B45" s="322"/>
      <c r="C45" s="56" t="s">
        <v>133</v>
      </c>
      <c r="D45" s="57" t="s">
        <v>167</v>
      </c>
      <c r="E45" s="66" t="s">
        <v>168</v>
      </c>
      <c r="F45" s="100"/>
      <c r="G45" s="98"/>
      <c r="H45" s="156"/>
      <c r="I45" s="19"/>
    </row>
    <row r="46" spans="1:9" ht="30" customHeight="1" x14ac:dyDescent="0.25">
      <c r="A46" s="20"/>
      <c r="B46" s="322"/>
      <c r="C46" s="56" t="s">
        <v>134</v>
      </c>
      <c r="D46" s="57" t="s">
        <v>169</v>
      </c>
      <c r="E46" s="66" t="s">
        <v>170</v>
      </c>
      <c r="F46" s="100"/>
      <c r="G46" s="98"/>
      <c r="H46" s="156"/>
      <c r="I46" s="19"/>
    </row>
    <row r="47" spans="1:9" ht="30" customHeight="1" x14ac:dyDescent="0.25">
      <c r="A47" s="20"/>
      <c r="B47" s="322"/>
      <c r="C47" s="56" t="s">
        <v>135</v>
      </c>
      <c r="D47" s="57" t="s">
        <v>171</v>
      </c>
      <c r="E47" s="66" t="s">
        <v>172</v>
      </c>
      <c r="F47" s="100"/>
      <c r="G47" s="98"/>
      <c r="H47" s="156"/>
      <c r="I47" s="19"/>
    </row>
    <row r="48" spans="1:9" ht="30" customHeight="1" x14ac:dyDescent="0.25">
      <c r="A48" s="20"/>
      <c r="B48" s="322"/>
      <c r="C48" s="56" t="s">
        <v>136</v>
      </c>
      <c r="D48" s="57" t="s">
        <v>173</v>
      </c>
      <c r="E48" s="66" t="s">
        <v>174</v>
      </c>
      <c r="F48" s="100"/>
      <c r="G48" s="98"/>
      <c r="H48" s="156"/>
      <c r="I48" s="19"/>
    </row>
    <row r="49" spans="1:9" ht="30" customHeight="1" x14ac:dyDescent="0.25">
      <c r="A49" s="20"/>
      <c r="B49" s="322"/>
      <c r="C49" s="56" t="s">
        <v>137</v>
      </c>
      <c r="D49" s="57" t="s">
        <v>175</v>
      </c>
      <c r="E49" s="66" t="s">
        <v>176</v>
      </c>
      <c r="F49" s="100"/>
      <c r="G49" s="98"/>
      <c r="H49" s="156"/>
      <c r="I49" s="19"/>
    </row>
    <row r="50" spans="1:9" ht="30" customHeight="1" x14ac:dyDescent="0.25">
      <c r="A50" s="20"/>
      <c r="B50" s="322"/>
      <c r="C50" s="56" t="s">
        <v>138</v>
      </c>
      <c r="D50" s="57" t="s">
        <v>177</v>
      </c>
      <c r="E50" s="66" t="s">
        <v>178</v>
      </c>
      <c r="F50" s="100"/>
      <c r="G50" s="98"/>
      <c r="H50" s="156"/>
      <c r="I50" s="19"/>
    </row>
    <row r="51" spans="1:9" ht="30" customHeight="1" x14ac:dyDescent="0.25">
      <c r="A51" s="20"/>
      <c r="B51" s="322"/>
      <c r="C51" s="56" t="s">
        <v>139</v>
      </c>
      <c r="D51" s="57" t="s">
        <v>179</v>
      </c>
      <c r="E51" s="66" t="s">
        <v>180</v>
      </c>
      <c r="F51" s="100"/>
      <c r="G51" s="98"/>
      <c r="H51" s="156"/>
      <c r="I51" s="19"/>
    </row>
    <row r="52" spans="1:9" ht="30" customHeight="1" x14ac:dyDescent="0.25">
      <c r="A52" s="20"/>
      <c r="B52" s="322"/>
      <c r="C52" s="56" t="s">
        <v>140</v>
      </c>
      <c r="D52" s="57" t="s">
        <v>181</v>
      </c>
      <c r="E52" s="66" t="s">
        <v>182</v>
      </c>
      <c r="F52" s="100"/>
      <c r="G52" s="98"/>
      <c r="H52" s="156"/>
      <c r="I52" s="19"/>
    </row>
    <row r="53" spans="1:9" ht="30" customHeight="1" x14ac:dyDescent="0.25">
      <c r="A53" s="20"/>
      <c r="B53" s="322"/>
      <c r="C53" s="56" t="s">
        <v>141</v>
      </c>
      <c r="D53" s="57" t="s">
        <v>183</v>
      </c>
      <c r="E53" s="66" t="s">
        <v>184</v>
      </c>
      <c r="F53" s="100"/>
      <c r="G53" s="98"/>
      <c r="H53" s="156"/>
      <c r="I53" s="19"/>
    </row>
    <row r="54" spans="1:9" ht="30" customHeight="1" x14ac:dyDescent="0.25">
      <c r="A54" s="20"/>
      <c r="B54" s="322"/>
      <c r="C54" s="56" t="s">
        <v>142</v>
      </c>
      <c r="D54" s="57" t="s">
        <v>185</v>
      </c>
      <c r="E54" s="66" t="s">
        <v>186</v>
      </c>
      <c r="F54" s="100"/>
      <c r="G54" s="98"/>
      <c r="H54" s="156"/>
      <c r="I54" s="19"/>
    </row>
    <row r="55" spans="1:9" ht="30" customHeight="1" x14ac:dyDescent="0.25">
      <c r="A55" s="20"/>
      <c r="B55" s="322"/>
      <c r="C55" s="56" t="s">
        <v>143</v>
      </c>
      <c r="D55" s="57" t="s">
        <v>187</v>
      </c>
      <c r="E55" s="66" t="s">
        <v>188</v>
      </c>
      <c r="F55" s="100"/>
      <c r="G55" s="98"/>
      <c r="H55" s="156"/>
      <c r="I55" s="19"/>
    </row>
    <row r="56" spans="1:9" ht="30" customHeight="1" x14ac:dyDescent="0.25">
      <c r="A56" s="20"/>
      <c r="B56" s="322"/>
      <c r="C56" s="56" t="s">
        <v>144</v>
      </c>
      <c r="D56" s="57" t="s">
        <v>189</v>
      </c>
      <c r="E56" s="66" t="s">
        <v>190</v>
      </c>
      <c r="F56" s="100"/>
      <c r="G56" s="98"/>
      <c r="H56" s="156"/>
      <c r="I56" s="19"/>
    </row>
    <row r="57" spans="1:9" ht="30" customHeight="1" x14ac:dyDescent="0.25">
      <c r="A57" s="20"/>
      <c r="B57" s="322"/>
      <c r="C57" s="56" t="s">
        <v>145</v>
      </c>
      <c r="D57" s="57" t="s">
        <v>191</v>
      </c>
      <c r="E57" s="66" t="s">
        <v>192</v>
      </c>
      <c r="F57" s="100"/>
      <c r="G57" s="98"/>
      <c r="H57" s="156"/>
      <c r="I57" s="19"/>
    </row>
    <row r="58" spans="1:9" ht="30" customHeight="1" x14ac:dyDescent="0.25">
      <c r="A58" s="20"/>
      <c r="B58" s="322"/>
      <c r="C58" s="56" t="s">
        <v>146</v>
      </c>
      <c r="D58" s="57" t="s">
        <v>193</v>
      </c>
      <c r="E58" s="66" t="s">
        <v>194</v>
      </c>
      <c r="F58" s="100"/>
      <c r="G58" s="98"/>
      <c r="H58" s="156"/>
      <c r="I58" s="19"/>
    </row>
    <row r="59" spans="1:9" ht="30" customHeight="1" x14ac:dyDescent="0.25">
      <c r="A59" s="20"/>
      <c r="B59" s="322"/>
      <c r="C59" s="56" t="s">
        <v>147</v>
      </c>
      <c r="D59" s="57" t="s">
        <v>195</v>
      </c>
      <c r="E59" s="66" t="s">
        <v>196</v>
      </c>
      <c r="F59" s="100"/>
      <c r="G59" s="98"/>
      <c r="H59" s="156"/>
      <c r="I59" s="19"/>
    </row>
    <row r="60" spans="1:9" ht="30" customHeight="1" x14ac:dyDescent="0.25">
      <c r="A60" s="20"/>
      <c r="B60" s="322"/>
      <c r="C60" s="56" t="s">
        <v>148</v>
      </c>
      <c r="D60" s="57" t="s">
        <v>197</v>
      </c>
      <c r="E60" s="66" t="s">
        <v>198</v>
      </c>
      <c r="F60" s="100"/>
      <c r="G60" s="98"/>
      <c r="H60" s="156"/>
      <c r="I60" s="19"/>
    </row>
    <row r="61" spans="1:9" ht="30" customHeight="1" x14ac:dyDescent="0.25">
      <c r="A61" s="20"/>
      <c r="B61" s="322"/>
      <c r="C61" s="56" t="s">
        <v>149</v>
      </c>
      <c r="D61" s="57" t="s">
        <v>199</v>
      </c>
      <c r="E61" s="66" t="s">
        <v>200</v>
      </c>
      <c r="F61" s="100"/>
      <c r="G61" s="98"/>
      <c r="H61" s="156"/>
      <c r="I61" s="19"/>
    </row>
    <row r="62" spans="1:9" ht="30" customHeight="1" x14ac:dyDescent="0.25">
      <c r="A62" s="20"/>
      <c r="B62" s="322"/>
      <c r="C62" s="56" t="s">
        <v>150</v>
      </c>
      <c r="D62" s="57" t="s">
        <v>201</v>
      </c>
      <c r="E62" s="66" t="s">
        <v>202</v>
      </c>
      <c r="F62" s="100"/>
      <c r="G62" s="98"/>
      <c r="H62" s="156"/>
      <c r="I62" s="19"/>
    </row>
    <row r="63" spans="1:9" ht="30" customHeight="1" x14ac:dyDescent="0.25">
      <c r="A63" s="20"/>
      <c r="B63" s="322"/>
      <c r="C63" s="56" t="s">
        <v>151</v>
      </c>
      <c r="D63" s="57" t="s">
        <v>203</v>
      </c>
      <c r="E63" s="66" t="s">
        <v>204</v>
      </c>
      <c r="F63" s="100"/>
      <c r="G63" s="98"/>
      <c r="H63" s="156"/>
      <c r="I63" s="19"/>
    </row>
    <row r="64" spans="1:9" ht="30" customHeight="1" x14ac:dyDescent="0.25">
      <c r="A64" s="20"/>
      <c r="B64" s="322"/>
      <c r="C64" s="56" t="s">
        <v>152</v>
      </c>
      <c r="D64" s="57" t="s">
        <v>205</v>
      </c>
      <c r="E64" s="66" t="s">
        <v>206</v>
      </c>
      <c r="F64" s="100"/>
      <c r="G64" s="98"/>
      <c r="H64" s="156"/>
      <c r="I64" s="19"/>
    </row>
    <row r="65" spans="1:9" ht="30" customHeight="1" x14ac:dyDescent="0.25">
      <c r="A65" s="20"/>
      <c r="B65" s="323" t="s">
        <v>209</v>
      </c>
      <c r="C65" s="58" t="s">
        <v>210</v>
      </c>
      <c r="D65" s="59" t="s">
        <v>214</v>
      </c>
      <c r="E65" s="67" t="s">
        <v>215</v>
      </c>
      <c r="F65" s="100"/>
      <c r="G65" s="98"/>
      <c r="H65" s="156"/>
      <c r="I65" s="19"/>
    </row>
    <row r="66" spans="1:9" ht="30" customHeight="1" x14ac:dyDescent="0.25">
      <c r="A66" s="20"/>
      <c r="B66" s="323"/>
      <c r="C66" s="58" t="s">
        <v>211</v>
      </c>
      <c r="D66" s="59" t="s">
        <v>216</v>
      </c>
      <c r="E66" s="67" t="s">
        <v>53</v>
      </c>
      <c r="F66" s="100"/>
      <c r="G66" s="98"/>
      <c r="H66" s="156"/>
      <c r="I66" s="19"/>
    </row>
    <row r="67" spans="1:9" ht="30" customHeight="1" x14ac:dyDescent="0.25">
      <c r="A67" s="20"/>
      <c r="B67" s="323"/>
      <c r="C67" s="58" t="s">
        <v>212</v>
      </c>
      <c r="D67" s="59" t="s">
        <v>217</v>
      </c>
      <c r="E67" s="67" t="s">
        <v>218</v>
      </c>
      <c r="F67" s="100"/>
      <c r="G67" s="98"/>
      <c r="H67" s="156"/>
      <c r="I67" s="19"/>
    </row>
    <row r="68" spans="1:9" ht="30" customHeight="1" x14ac:dyDescent="0.25">
      <c r="A68" s="20"/>
      <c r="B68" s="323"/>
      <c r="C68" s="58" t="s">
        <v>213</v>
      </c>
      <c r="D68" s="59" t="s">
        <v>219</v>
      </c>
      <c r="E68" s="67" t="s">
        <v>220</v>
      </c>
      <c r="F68" s="100"/>
      <c r="G68" s="98"/>
      <c r="H68" s="156"/>
      <c r="I68" s="19"/>
    </row>
    <row r="69" spans="1:9" ht="30" customHeight="1" x14ac:dyDescent="0.25">
      <c r="A69" s="20"/>
      <c r="B69" s="298" t="s">
        <v>221</v>
      </c>
      <c r="C69" s="48" t="s">
        <v>222</v>
      </c>
      <c r="D69" s="49" t="s">
        <v>227</v>
      </c>
      <c r="E69" s="68" t="s">
        <v>228</v>
      </c>
      <c r="F69" s="100"/>
      <c r="G69" s="98"/>
      <c r="H69" s="156"/>
      <c r="I69" s="19"/>
    </row>
    <row r="70" spans="1:9" ht="30" customHeight="1" x14ac:dyDescent="0.25">
      <c r="A70" s="20"/>
      <c r="B70" s="298"/>
      <c r="C70" s="48" t="s">
        <v>223</v>
      </c>
      <c r="D70" s="49" t="s">
        <v>229</v>
      </c>
      <c r="E70" s="68" t="s">
        <v>230</v>
      </c>
      <c r="F70" s="100"/>
      <c r="G70" s="98"/>
      <c r="H70" s="156"/>
      <c r="I70" s="19"/>
    </row>
    <row r="71" spans="1:9" ht="30" customHeight="1" x14ac:dyDescent="0.25">
      <c r="A71" s="20"/>
      <c r="B71" s="298"/>
      <c r="C71" s="48" t="s">
        <v>224</v>
      </c>
      <c r="D71" s="49" t="s">
        <v>231</v>
      </c>
      <c r="E71" s="68" t="s">
        <v>232</v>
      </c>
      <c r="F71" s="100"/>
      <c r="G71" s="98"/>
      <c r="H71" s="156"/>
      <c r="I71" s="19"/>
    </row>
    <row r="72" spans="1:9" ht="30" customHeight="1" x14ac:dyDescent="0.25">
      <c r="A72" s="20"/>
      <c r="B72" s="298"/>
      <c r="C72" s="48" t="s">
        <v>225</v>
      </c>
      <c r="D72" s="49" t="s">
        <v>233</v>
      </c>
      <c r="E72" s="68" t="s">
        <v>234</v>
      </c>
      <c r="F72" s="100"/>
      <c r="G72" s="98"/>
      <c r="H72" s="156"/>
      <c r="I72" s="19"/>
    </row>
    <row r="73" spans="1:9" ht="30" customHeight="1" x14ac:dyDescent="0.25">
      <c r="A73" s="20"/>
      <c r="B73" s="298"/>
      <c r="C73" s="48" t="s">
        <v>226</v>
      </c>
      <c r="D73" s="49" t="s">
        <v>235</v>
      </c>
      <c r="E73" s="68" t="s">
        <v>236</v>
      </c>
      <c r="F73" s="100"/>
      <c r="G73" s="98"/>
      <c r="H73" s="156"/>
      <c r="I73" s="19"/>
    </row>
    <row r="74" spans="1:9" ht="30" customHeight="1" x14ac:dyDescent="0.25">
      <c r="A74" s="20"/>
      <c r="B74" s="102" t="s">
        <v>311</v>
      </c>
      <c r="C74" s="60" t="s">
        <v>237</v>
      </c>
      <c r="D74" s="61" t="s">
        <v>238</v>
      </c>
      <c r="E74" s="69" t="s">
        <v>310</v>
      </c>
      <c r="F74" s="100"/>
      <c r="G74" s="98"/>
      <c r="H74" s="156"/>
      <c r="I74" s="19"/>
    </row>
    <row r="75" spans="1:9" ht="30" customHeight="1" x14ac:dyDescent="0.25">
      <c r="A75" s="20"/>
      <c r="B75" s="299" t="s">
        <v>239</v>
      </c>
      <c r="C75" s="21" t="s">
        <v>242</v>
      </c>
      <c r="D75" s="22" t="s">
        <v>240</v>
      </c>
      <c r="E75" s="70" t="s">
        <v>241</v>
      </c>
      <c r="F75" s="100"/>
      <c r="G75" s="98"/>
      <c r="H75" s="156"/>
      <c r="I75" s="19"/>
    </row>
    <row r="76" spans="1:9" ht="30" customHeight="1" x14ac:dyDescent="0.25">
      <c r="A76" s="20"/>
      <c r="B76" s="300"/>
      <c r="C76" s="21" t="s">
        <v>243</v>
      </c>
      <c r="D76" s="22" t="s">
        <v>247</v>
      </c>
      <c r="E76" s="70" t="s">
        <v>246</v>
      </c>
      <c r="F76" s="100"/>
      <c r="G76" s="98"/>
      <c r="H76" s="156"/>
      <c r="I76" s="19"/>
    </row>
    <row r="77" spans="1:9" ht="30" customHeight="1" x14ac:dyDescent="0.25">
      <c r="A77" s="20"/>
      <c r="B77" s="300"/>
      <c r="C77" s="21" t="s">
        <v>244</v>
      </c>
      <c r="D77" s="22" t="s">
        <v>248</v>
      </c>
      <c r="E77" s="70" t="s">
        <v>249</v>
      </c>
      <c r="F77" s="100"/>
      <c r="G77" s="98"/>
      <c r="H77" s="156"/>
      <c r="I77" s="19"/>
    </row>
    <row r="78" spans="1:9" ht="30" customHeight="1" x14ac:dyDescent="0.25">
      <c r="A78" s="20"/>
      <c r="B78" s="301"/>
      <c r="C78" s="21" t="s">
        <v>245</v>
      </c>
      <c r="D78" s="22" t="s">
        <v>304</v>
      </c>
      <c r="E78" s="70" t="s">
        <v>250</v>
      </c>
      <c r="F78" s="100"/>
      <c r="G78" s="98"/>
      <c r="H78" s="156"/>
      <c r="I78" s="19"/>
    </row>
    <row r="79" spans="1:9" ht="30" customHeight="1" x14ac:dyDescent="0.25">
      <c r="A79" s="20"/>
      <c r="B79" s="302" t="s">
        <v>251</v>
      </c>
      <c r="C79" s="54" t="s">
        <v>253</v>
      </c>
      <c r="D79" s="55" t="s">
        <v>255</v>
      </c>
      <c r="E79" s="65" t="s">
        <v>256</v>
      </c>
      <c r="F79" s="100"/>
      <c r="G79" s="98"/>
      <c r="H79" s="156"/>
      <c r="I79" s="19"/>
    </row>
    <row r="80" spans="1:9" ht="30" customHeight="1" x14ac:dyDescent="0.25">
      <c r="A80" s="20"/>
      <c r="B80" s="302"/>
      <c r="C80" s="54" t="s">
        <v>254</v>
      </c>
      <c r="D80" s="55" t="s">
        <v>257</v>
      </c>
      <c r="E80" s="65" t="s">
        <v>258</v>
      </c>
      <c r="F80" s="100"/>
      <c r="G80" s="98"/>
      <c r="H80" s="156"/>
      <c r="I80" s="19"/>
    </row>
    <row r="81" spans="1:9" ht="30" customHeight="1" x14ac:dyDescent="0.25">
      <c r="A81" s="20"/>
      <c r="B81" s="303" t="s">
        <v>252</v>
      </c>
      <c r="C81" s="23" t="s">
        <v>259</v>
      </c>
      <c r="D81" s="24" t="s">
        <v>268</v>
      </c>
      <c r="E81" s="71" t="s">
        <v>269</v>
      </c>
      <c r="F81" s="100"/>
      <c r="G81" s="98"/>
      <c r="H81" s="156"/>
      <c r="I81" s="19"/>
    </row>
    <row r="82" spans="1:9" ht="30" customHeight="1" x14ac:dyDescent="0.25">
      <c r="A82" s="20"/>
      <c r="B82" s="304"/>
      <c r="C82" s="23" t="s">
        <v>260</v>
      </c>
      <c r="D82" s="24" t="s">
        <v>271</v>
      </c>
      <c r="E82" s="71" t="s">
        <v>270</v>
      </c>
      <c r="F82" s="100"/>
      <c r="G82" s="98"/>
      <c r="H82" s="156"/>
      <c r="I82" s="19"/>
    </row>
    <row r="83" spans="1:9" ht="30" customHeight="1" x14ac:dyDescent="0.25">
      <c r="A83" s="20"/>
      <c r="B83" s="304"/>
      <c r="C83" s="23" t="s">
        <v>261</v>
      </c>
      <c r="D83" s="24" t="s">
        <v>272</v>
      </c>
      <c r="E83" s="71" t="s">
        <v>273</v>
      </c>
      <c r="F83" s="100"/>
      <c r="G83" s="98"/>
      <c r="H83" s="156"/>
      <c r="I83" s="19"/>
    </row>
    <row r="84" spans="1:9" ht="30" customHeight="1" x14ac:dyDescent="0.25">
      <c r="A84" s="20"/>
      <c r="B84" s="304"/>
      <c r="C84" s="23" t="s">
        <v>262</v>
      </c>
      <c r="D84" s="24" t="s">
        <v>274</v>
      </c>
      <c r="E84" s="71" t="s">
        <v>275</v>
      </c>
      <c r="F84" s="100"/>
      <c r="G84" s="98"/>
      <c r="H84" s="156"/>
      <c r="I84" s="19"/>
    </row>
    <row r="85" spans="1:9" ht="30" customHeight="1" x14ac:dyDescent="0.25">
      <c r="A85" s="20"/>
      <c r="B85" s="304"/>
      <c r="C85" s="23" t="s">
        <v>263</v>
      </c>
      <c r="D85" s="24" t="s">
        <v>309</v>
      </c>
      <c r="E85" s="71" t="s">
        <v>276</v>
      </c>
      <c r="F85" s="100"/>
      <c r="G85" s="98"/>
      <c r="H85" s="156"/>
      <c r="I85" s="19"/>
    </row>
    <row r="86" spans="1:9" ht="30" customHeight="1" x14ac:dyDescent="0.25">
      <c r="A86" s="20"/>
      <c r="B86" s="304"/>
      <c r="C86" s="23" t="s">
        <v>264</v>
      </c>
      <c r="D86" s="24" t="s">
        <v>277</v>
      </c>
      <c r="E86" s="71" t="s">
        <v>278</v>
      </c>
      <c r="F86" s="100"/>
      <c r="G86" s="98"/>
      <c r="H86" s="156"/>
      <c r="I86" s="19"/>
    </row>
    <row r="87" spans="1:9" ht="30" customHeight="1" x14ac:dyDescent="0.25">
      <c r="A87" s="20"/>
      <c r="B87" s="304"/>
      <c r="C87" s="23" t="s">
        <v>265</v>
      </c>
      <c r="D87" s="24" t="s">
        <v>279</v>
      </c>
      <c r="E87" s="71" t="s">
        <v>280</v>
      </c>
      <c r="F87" s="100"/>
      <c r="G87" s="98"/>
      <c r="H87" s="156"/>
      <c r="I87" s="19"/>
    </row>
    <row r="88" spans="1:9" ht="30" customHeight="1" x14ac:dyDescent="0.25">
      <c r="A88" s="20"/>
      <c r="B88" s="304"/>
      <c r="C88" s="23" t="s">
        <v>266</v>
      </c>
      <c r="D88" s="24" t="s">
        <v>281</v>
      </c>
      <c r="E88" s="71" t="s">
        <v>282</v>
      </c>
      <c r="F88" s="100"/>
      <c r="G88" s="98"/>
      <c r="H88" s="156"/>
      <c r="I88" s="19"/>
    </row>
    <row r="89" spans="1:9" s="114" customFormat="1" ht="30" customHeight="1" x14ac:dyDescent="0.25">
      <c r="A89" s="115"/>
      <c r="B89" s="305"/>
      <c r="C89" s="159" t="s">
        <v>267</v>
      </c>
      <c r="D89" s="160" t="s">
        <v>283</v>
      </c>
      <c r="E89" s="161" t="s">
        <v>284</v>
      </c>
      <c r="F89" s="165"/>
      <c r="G89" s="163"/>
      <c r="H89" s="164"/>
      <c r="I89" s="19"/>
    </row>
    <row r="90" spans="1:9" ht="30" customHeight="1" thickBot="1" x14ac:dyDescent="0.3">
      <c r="A90" s="20"/>
      <c r="B90" s="117" t="s">
        <v>363</v>
      </c>
      <c r="C90" s="118" t="s">
        <v>364</v>
      </c>
      <c r="D90" s="119" t="s">
        <v>363</v>
      </c>
      <c r="E90" s="120" t="s">
        <v>363</v>
      </c>
      <c r="F90" s="116"/>
      <c r="G90" s="116"/>
      <c r="H90" s="158"/>
      <c r="I90" s="19"/>
    </row>
    <row r="91" spans="1:9" x14ac:dyDescent="0.25">
      <c r="B91" s="11"/>
      <c r="C91" s="12"/>
      <c r="D91" s="11"/>
      <c r="E91" s="47"/>
      <c r="F91" s="11"/>
      <c r="G91" s="11"/>
      <c r="H91" s="11"/>
    </row>
  </sheetData>
  <mergeCells count="18">
    <mergeCell ref="B1:H1"/>
    <mergeCell ref="B3:H3"/>
    <mergeCell ref="B4:H4"/>
    <mergeCell ref="B2:H2"/>
    <mergeCell ref="B5:H5"/>
    <mergeCell ref="B81:B89"/>
    <mergeCell ref="F11:F12"/>
    <mergeCell ref="G11:H11"/>
    <mergeCell ref="F10:H10"/>
    <mergeCell ref="B75:B78"/>
    <mergeCell ref="B79:B80"/>
    <mergeCell ref="B69:B73"/>
    <mergeCell ref="F9:H9"/>
    <mergeCell ref="B13:B17"/>
    <mergeCell ref="B18:B37"/>
    <mergeCell ref="B38:B64"/>
    <mergeCell ref="B65:B68"/>
    <mergeCell ref="B10:E11"/>
  </mergeCells>
  <pageMargins left="0.51181102362204722" right="0.51181102362204722" top="0.55118110236220474" bottom="0.55118110236220474" header="0.31496062992125984" footer="0.31496062992125984"/>
  <pageSetup paperSize="8" scale="37"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0C25137CBF513419E6022C96C068B95" ma:contentTypeVersion="1" ma:contentTypeDescription="Crée un document." ma:contentTypeScope="" ma:versionID="e86cb09ded1084ca0aa977387c34409b">
  <xsd:schema xmlns:xsd="http://www.w3.org/2001/XMLSchema" xmlns:xs="http://www.w3.org/2001/XMLSchema" xmlns:p="http://schemas.microsoft.com/office/2006/metadata/properties" xmlns:ns2="2681f1af-021a-4e2e-a87c-80d732b549e5" targetNamespace="http://schemas.microsoft.com/office/2006/metadata/properties" ma:root="true" ma:fieldsID="3708797cabb846e5b618ec43087f734d" ns2:_="">
    <xsd:import namespace="2681f1af-021a-4e2e-a87c-80d732b549e5"/>
    <xsd:element name="properties">
      <xsd:complexType>
        <xsd:sequence>
          <xsd:element name="documentManagement">
            <xsd:complexType>
              <xsd:all>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681f1af-021a-4e2e-a87c-80d732b549e5" elementFormDefault="qualified">
    <xsd:import namespace="http://schemas.microsoft.com/office/2006/documentManagement/types"/>
    <xsd:import namespace="http://schemas.microsoft.com/office/infopath/2007/PartnerControls"/>
    <xsd:element name="SharedWithUsers" ma:index="8"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8EDA535-82D7-4178-88A0-7F22F4663A4E}">
  <ds:schemaRefs>
    <ds:schemaRef ds:uri="http://schemas.microsoft.com/sharepoint/v3/contenttype/forms"/>
  </ds:schemaRefs>
</ds:datastoreItem>
</file>

<file path=customXml/itemProps2.xml><?xml version="1.0" encoding="utf-8"?>
<ds:datastoreItem xmlns:ds="http://schemas.openxmlformats.org/officeDocument/2006/customXml" ds:itemID="{EC065303-D930-4F16-936F-68CBB7D3600E}">
  <ds:schemaRefs>
    <ds:schemaRef ds:uri="http://www.w3.org/XML/1998/namespace"/>
    <ds:schemaRef ds:uri="http://purl.org/dc/dcmitype/"/>
    <ds:schemaRef ds:uri="2681f1af-021a-4e2e-a87c-80d732b549e5"/>
    <ds:schemaRef ds:uri="http://schemas.microsoft.com/office/2006/documentManagement/types"/>
    <ds:schemaRef ds:uri="http://schemas.openxmlformats.org/package/2006/metadata/core-properties"/>
    <ds:schemaRef ds:uri="http://purl.org/dc/elements/1.1/"/>
    <ds:schemaRef ds:uri="http://schemas.microsoft.com/office/2006/metadata/properties"/>
    <ds:schemaRef ds:uri="http://schemas.microsoft.com/office/infopath/2007/PartnerControls"/>
    <ds:schemaRef ds:uri="http://purl.org/dc/terms/"/>
  </ds:schemaRefs>
</ds:datastoreItem>
</file>

<file path=customXml/itemProps3.xml><?xml version="1.0" encoding="utf-8"?>
<ds:datastoreItem xmlns:ds="http://schemas.openxmlformats.org/officeDocument/2006/customXml" ds:itemID="{BD007A34-87BD-4C00-9BC1-53902B88805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681f1af-021a-4e2e-a87c-80d732b549e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10</vt:i4>
      </vt:variant>
      <vt:variant>
        <vt:lpstr>Plages nommées</vt:lpstr>
      </vt:variant>
      <vt:variant>
        <vt:i4>10</vt:i4>
      </vt:variant>
    </vt:vector>
  </HeadingPairs>
  <TitlesOfParts>
    <vt:vector size="20" baseType="lpstr">
      <vt:lpstr>BP_To Initialisation</vt:lpstr>
      <vt:lpstr>BP_MCO</vt:lpstr>
      <vt:lpstr>BP_Pilotage MCO</vt:lpstr>
      <vt:lpstr>BP_MCO Compl.</vt:lpstr>
      <vt:lpstr>BP_Autres forfaits</vt:lpstr>
      <vt:lpstr>BP_To Réversibilité</vt:lpstr>
      <vt:lpstr>BP_PJM (Avec IA)</vt:lpstr>
      <vt:lpstr>BP_PJM (Sans IA)</vt:lpstr>
      <vt:lpstr>BP_UO (Avec IA)</vt:lpstr>
      <vt:lpstr>BP_UO (Sans IA)</vt:lpstr>
      <vt:lpstr>'BP_Autres forfaits'!Zone_d_impression</vt:lpstr>
      <vt:lpstr>BP_MCO!Zone_d_impression</vt:lpstr>
      <vt:lpstr>'BP_MCO Compl.'!Zone_d_impression</vt:lpstr>
      <vt:lpstr>'BP_Pilotage MCO'!Zone_d_impression</vt:lpstr>
      <vt:lpstr>'BP_PJM (Avec IA)'!Zone_d_impression</vt:lpstr>
      <vt:lpstr>'BP_PJM (Sans IA)'!Zone_d_impression</vt:lpstr>
      <vt:lpstr>'BP_To Initialisation'!Zone_d_impression</vt:lpstr>
      <vt:lpstr>'BP_To Réversibilité'!Zone_d_impression</vt:lpstr>
      <vt:lpstr>'BP_UO (Avec IA)'!Zone_d_impression</vt:lpstr>
      <vt:lpstr>'BP_UO (Sans IA)'!Zone_d_impression</vt:lpstr>
    </vt:vector>
  </TitlesOfParts>
  <Company>CNAMTS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GUICHARD ADELINE</dc:creator>
  <cp:lastModifiedBy>LADHAR NATHALIE (CNAM / Paris)</cp:lastModifiedBy>
  <cp:lastPrinted>2023-08-01T13:08:24Z</cp:lastPrinted>
  <dcterms:created xsi:type="dcterms:W3CDTF">2019-10-09T08:19:40Z</dcterms:created>
  <dcterms:modified xsi:type="dcterms:W3CDTF">2025-10-03T13:42:28Z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0x01010050C25137CBF513419E6022C96C068B95</vt:lpwstr>
  </property>
</Properties>
</file>